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ell\Desktop\sinh viên thực tập 2020\Mưa acid\LĐAX- 2020- SIHYMECC\"/>
    </mc:Choice>
  </mc:AlternateContent>
  <bookViews>
    <workbookView xWindow="0" yWindow="0" windowWidth="21600" windowHeight="9135"/>
  </bookViews>
  <sheets>
    <sheet name="FP format" sheetId="1" r:id="rId1"/>
    <sheet name="Blank" sheetId="2" r:id="rId2"/>
    <sheet name="TB" sheetId="3" r:id="rId3"/>
    <sheet name="Procedure" sheetId="4" state="hidden" r:id="rId4"/>
  </sheets>
  <externalReferences>
    <externalReference r:id="rId5"/>
  </externalReferences>
  <definedNames>
    <definedName name="_xlnm.Print_Area" localSheetId="0">'FP format'!$AR$3:$BH$116</definedName>
  </definedNames>
  <calcPr calcId="152511"/>
</workbook>
</file>

<file path=xl/calcChain.xml><?xml version="1.0" encoding="utf-8"?>
<calcChain xmlns="http://schemas.openxmlformats.org/spreadsheetml/2006/main">
  <c r="Q64" i="2" l="1"/>
  <c r="P64" i="2"/>
  <c r="O64" i="2"/>
  <c r="N64" i="2"/>
  <c r="M64" i="2"/>
  <c r="L64" i="2"/>
  <c r="K64" i="2"/>
  <c r="J64" i="2"/>
  <c r="I64" i="2"/>
  <c r="H64" i="2"/>
  <c r="G64" i="2"/>
  <c r="F64" i="2"/>
  <c r="E64" i="2"/>
  <c r="D64" i="2"/>
  <c r="C64" i="2"/>
  <c r="Q60" i="2"/>
  <c r="P60" i="2"/>
  <c r="O60" i="2"/>
  <c r="N60" i="2"/>
  <c r="M60" i="2"/>
  <c r="L60" i="2"/>
  <c r="K60" i="2"/>
  <c r="J60" i="2"/>
  <c r="I60" i="2"/>
  <c r="H60" i="2"/>
  <c r="G60" i="2"/>
  <c r="F60" i="2"/>
  <c r="E60" i="2"/>
  <c r="D60" i="2"/>
  <c r="C60" i="2"/>
  <c r="Q56" i="2"/>
  <c r="P56" i="2"/>
  <c r="O56" i="2"/>
  <c r="N56" i="2"/>
  <c r="M56" i="2"/>
  <c r="L56" i="2"/>
  <c r="K56" i="2"/>
  <c r="J56" i="2"/>
  <c r="I56" i="2"/>
  <c r="H56" i="2"/>
  <c r="G56" i="2"/>
  <c r="F56" i="2"/>
  <c r="E56" i="2"/>
  <c r="D56" i="2"/>
  <c r="C56" i="2"/>
  <c r="Q52" i="2"/>
  <c r="P52" i="2"/>
  <c r="O52" i="2"/>
  <c r="N52" i="2"/>
  <c r="M52" i="2"/>
  <c r="L52" i="2"/>
  <c r="K52" i="2"/>
  <c r="J52" i="2"/>
  <c r="I52" i="2"/>
  <c r="H52" i="2"/>
  <c r="G52" i="2"/>
  <c r="F52" i="2"/>
  <c r="E52" i="2"/>
  <c r="D52" i="2"/>
  <c r="C52" i="2"/>
  <c r="Q48" i="2"/>
  <c r="P47" i="2"/>
  <c r="O47" i="2"/>
  <c r="N47" i="2"/>
  <c r="M47" i="2"/>
  <c r="L47" i="2"/>
  <c r="K47" i="2"/>
  <c r="J47" i="2"/>
  <c r="I47" i="2"/>
  <c r="H47" i="2"/>
  <c r="G47" i="2"/>
  <c r="F47" i="2"/>
  <c r="E47" i="2"/>
  <c r="D47" i="2"/>
  <c r="C47" i="2"/>
  <c r="P46" i="2"/>
  <c r="O46" i="2"/>
  <c r="O48" i="2" s="1"/>
  <c r="N46" i="2"/>
  <c r="N48" i="2" s="1"/>
  <c r="M46" i="2"/>
  <c r="L46" i="2"/>
  <c r="K46" i="2"/>
  <c r="K48" i="2" s="1"/>
  <c r="J46" i="2"/>
  <c r="J48" i="2" s="1"/>
  <c r="I46" i="2"/>
  <c r="H46" i="2"/>
  <c r="G46" i="2"/>
  <c r="G48" i="2" s="1"/>
  <c r="F46" i="2"/>
  <c r="F48" i="2" s="1"/>
  <c r="E46" i="2"/>
  <c r="D46" i="2"/>
  <c r="C46" i="2"/>
  <c r="C48" i="2" s="1"/>
  <c r="P45" i="2"/>
  <c r="P48" i="2" s="1"/>
  <c r="O45" i="2"/>
  <c r="N45" i="2"/>
  <c r="M45" i="2"/>
  <c r="M48" i="2" s="1"/>
  <c r="L45" i="2"/>
  <c r="L48" i="2" s="1"/>
  <c r="K45" i="2"/>
  <c r="J45" i="2"/>
  <c r="I45" i="2"/>
  <c r="I48" i="2" s="1"/>
  <c r="H45" i="2"/>
  <c r="H48" i="2" s="1"/>
  <c r="G45" i="2"/>
  <c r="F45" i="2"/>
  <c r="E45" i="2"/>
  <c r="E48" i="2" s="1"/>
  <c r="D45" i="2"/>
  <c r="D48" i="2" s="1"/>
  <c r="C45" i="2"/>
  <c r="Q44" i="2"/>
  <c r="P44" i="2"/>
  <c r="O44" i="2"/>
  <c r="N44" i="2"/>
  <c r="M44" i="2"/>
  <c r="L44" i="2"/>
  <c r="K44" i="2"/>
  <c r="J44" i="2"/>
  <c r="I44" i="2"/>
  <c r="H44" i="2"/>
  <c r="G44" i="2"/>
  <c r="F44" i="2"/>
  <c r="E44" i="2"/>
  <c r="D44" i="2"/>
  <c r="C44" i="2"/>
  <c r="Q40" i="2"/>
  <c r="P40" i="2"/>
  <c r="O40" i="2"/>
  <c r="N40" i="2"/>
  <c r="M40" i="2"/>
  <c r="L40" i="2"/>
  <c r="K40" i="2"/>
  <c r="J40" i="2"/>
  <c r="I40" i="2"/>
  <c r="H40" i="2"/>
  <c r="G40" i="2"/>
  <c r="F40" i="2"/>
  <c r="E40" i="2"/>
  <c r="D40" i="2"/>
  <c r="C40" i="2"/>
  <c r="Q36" i="2"/>
  <c r="P36" i="2"/>
  <c r="O36" i="2"/>
  <c r="N36" i="2"/>
  <c r="M36" i="2"/>
  <c r="L36" i="2"/>
  <c r="K36" i="2"/>
  <c r="J36" i="2"/>
  <c r="I36" i="2"/>
  <c r="H36" i="2"/>
  <c r="G36" i="2"/>
  <c r="F36" i="2"/>
  <c r="E36" i="2"/>
  <c r="D36" i="2"/>
  <c r="C36" i="2"/>
  <c r="Q32" i="2"/>
  <c r="P32" i="2"/>
  <c r="O32" i="2"/>
  <c r="N32" i="2"/>
  <c r="M32" i="2"/>
  <c r="L32" i="2"/>
  <c r="K32" i="2"/>
  <c r="J32" i="2"/>
  <c r="I32" i="2"/>
  <c r="H32" i="2"/>
  <c r="G32" i="2"/>
  <c r="F32" i="2"/>
  <c r="E32" i="2"/>
  <c r="D32" i="2"/>
  <c r="C32" i="2"/>
  <c r="Q28" i="2"/>
  <c r="P28" i="2"/>
  <c r="O28" i="2"/>
  <c r="N28" i="2"/>
  <c r="M28" i="2"/>
  <c r="L28" i="2"/>
  <c r="K28" i="2"/>
  <c r="J28" i="2"/>
  <c r="I28" i="2"/>
  <c r="H28" i="2"/>
  <c r="G28" i="2"/>
  <c r="F28" i="2"/>
  <c r="E28" i="2"/>
  <c r="D28" i="2"/>
  <c r="C28" i="2"/>
  <c r="Q24" i="2"/>
  <c r="P24" i="2"/>
  <c r="O24" i="2"/>
  <c r="N24" i="2"/>
  <c r="M24" i="2"/>
  <c r="L24" i="2"/>
  <c r="K24" i="2"/>
  <c r="J24" i="2"/>
  <c r="I24" i="2"/>
  <c r="H24" i="2"/>
  <c r="G24" i="2"/>
  <c r="F24" i="2"/>
  <c r="E24" i="2"/>
  <c r="D24" i="2"/>
  <c r="C24" i="2"/>
  <c r="Q20" i="2"/>
  <c r="P20" i="2"/>
  <c r="O20" i="2"/>
  <c r="N20" i="2"/>
  <c r="M20" i="2"/>
  <c r="L20" i="2"/>
  <c r="K20" i="2"/>
  <c r="J20" i="2"/>
  <c r="I20" i="2"/>
  <c r="H20" i="2"/>
  <c r="G20" i="2"/>
  <c r="F20" i="2"/>
  <c r="E20" i="2"/>
  <c r="D20" i="2"/>
  <c r="C20" i="2"/>
  <c r="Q16" i="2"/>
  <c r="P16" i="2"/>
  <c r="O16" i="2"/>
  <c r="N16" i="2"/>
  <c r="M16" i="2"/>
  <c r="L16" i="2"/>
  <c r="K16" i="2"/>
  <c r="J16" i="2"/>
  <c r="I16" i="2"/>
  <c r="H16" i="2"/>
  <c r="G16" i="2"/>
  <c r="F16" i="2"/>
  <c r="E16" i="2"/>
  <c r="D16" i="2"/>
  <c r="C16" i="2"/>
  <c r="D1" i="2"/>
  <c r="E1" i="2"/>
  <c r="H1" i="2"/>
  <c r="C3" i="2"/>
  <c r="H3" i="2"/>
  <c r="C4" i="2"/>
  <c r="H4" i="2"/>
  <c r="H4" i="3" l="1"/>
  <c r="C4" i="3"/>
  <c r="H3" i="3"/>
  <c r="C3" i="3"/>
  <c r="H1" i="3"/>
  <c r="E1" i="3"/>
  <c r="D1" i="3"/>
  <c r="CQ116" i="1"/>
  <c r="CP116" i="1"/>
  <c r="CO116" i="1"/>
  <c r="CN116" i="1"/>
  <c r="CM116" i="1"/>
  <c r="CL116" i="1"/>
  <c r="CK116" i="1"/>
  <c r="CJ116" i="1"/>
  <c r="CI116" i="1"/>
  <c r="CH116" i="1"/>
  <c r="CG116" i="1"/>
  <c r="CF116" i="1"/>
  <c r="CE116" i="1"/>
  <c r="CD116" i="1"/>
  <c r="CC116" i="1"/>
  <c r="CB116" i="1"/>
  <c r="CA116" i="1"/>
  <c r="BY116" i="1"/>
  <c r="BV116" i="1"/>
  <c r="BU116" i="1"/>
  <c r="BT116" i="1"/>
  <c r="BS116" i="1"/>
  <c r="BR116" i="1"/>
  <c r="BQ116" i="1"/>
  <c r="BP116" i="1"/>
  <c r="BO116" i="1"/>
  <c r="BN116" i="1"/>
  <c r="BM116" i="1"/>
  <c r="BL116" i="1"/>
  <c r="BJ116" i="1"/>
  <c r="BI116" i="1"/>
  <c r="BH116" i="1"/>
  <c r="BG116" i="1"/>
  <c r="BF116" i="1"/>
  <c r="BE116" i="1"/>
  <c r="BD116" i="1"/>
  <c r="BC116" i="1"/>
  <c r="BB116" i="1"/>
  <c r="BA116" i="1"/>
  <c r="AZ116" i="1"/>
  <c r="AY116" i="1"/>
  <c r="AX116" i="1"/>
  <c r="AW116" i="1"/>
  <c r="AV116" i="1"/>
  <c r="AU116" i="1"/>
  <c r="AT116" i="1"/>
  <c r="AS116" i="1"/>
  <c r="AR116" i="1"/>
  <c r="K116" i="1"/>
  <c r="J116" i="1"/>
  <c r="CQ115" i="1"/>
  <c r="CP115" i="1"/>
  <c r="CO115" i="1"/>
  <c r="CN115" i="1"/>
  <c r="CM115" i="1"/>
  <c r="CL115" i="1"/>
  <c r="CK115" i="1"/>
  <c r="CJ115" i="1"/>
  <c r="CI115" i="1"/>
  <c r="CH115" i="1"/>
  <c r="CG115" i="1"/>
  <c r="CF115" i="1"/>
  <c r="CE115" i="1"/>
  <c r="CD115" i="1"/>
  <c r="CC115" i="1"/>
  <c r="CB115" i="1"/>
  <c r="CA115" i="1"/>
  <c r="BY115" i="1"/>
  <c r="BV115" i="1"/>
  <c r="BU115" i="1"/>
  <c r="BT115" i="1"/>
  <c r="BS115" i="1"/>
  <c r="BR115" i="1"/>
  <c r="BQ115" i="1"/>
  <c r="BP115" i="1"/>
  <c r="BO115" i="1"/>
  <c r="BN115" i="1"/>
  <c r="BM115" i="1"/>
  <c r="BL115" i="1"/>
  <c r="BJ115" i="1"/>
  <c r="BI115" i="1"/>
  <c r="BH115" i="1"/>
  <c r="BG115" i="1"/>
  <c r="BF115" i="1"/>
  <c r="BE115" i="1"/>
  <c r="BD115" i="1"/>
  <c r="BC115" i="1"/>
  <c r="BB115" i="1"/>
  <c r="BA115" i="1"/>
  <c r="AZ115" i="1"/>
  <c r="AY115" i="1"/>
  <c r="AX115" i="1"/>
  <c r="AW115" i="1"/>
  <c r="AV115" i="1"/>
  <c r="AU115" i="1"/>
  <c r="AT115" i="1"/>
  <c r="AS115" i="1"/>
  <c r="AR115" i="1"/>
  <c r="K115" i="1"/>
  <c r="J115" i="1"/>
  <c r="CQ114" i="1"/>
  <c r="CP114" i="1"/>
  <c r="CO114" i="1"/>
  <c r="CN114" i="1"/>
  <c r="CM114" i="1"/>
  <c r="CL114" i="1"/>
  <c r="CK114" i="1"/>
  <c r="CJ114" i="1"/>
  <c r="CI114" i="1"/>
  <c r="CH114" i="1"/>
  <c r="CG114" i="1"/>
  <c r="CF114" i="1"/>
  <c r="CE114" i="1"/>
  <c r="CD114" i="1"/>
  <c r="CC114" i="1"/>
  <c r="CB114" i="1"/>
  <c r="CA114" i="1"/>
  <c r="BY114" i="1"/>
  <c r="BV114" i="1"/>
  <c r="BU114" i="1"/>
  <c r="BT114" i="1"/>
  <c r="BS114" i="1"/>
  <c r="BR114" i="1"/>
  <c r="BQ114" i="1"/>
  <c r="BP114" i="1"/>
  <c r="BO114" i="1"/>
  <c r="BN114" i="1"/>
  <c r="BM114" i="1"/>
  <c r="BL114" i="1"/>
  <c r="BJ114" i="1"/>
  <c r="BI114" i="1"/>
  <c r="BH114" i="1"/>
  <c r="BG114" i="1"/>
  <c r="BF114" i="1"/>
  <c r="BE114" i="1"/>
  <c r="BD114" i="1"/>
  <c r="BC114" i="1"/>
  <c r="BB114" i="1"/>
  <c r="BA114" i="1"/>
  <c r="AZ114" i="1"/>
  <c r="AY114" i="1"/>
  <c r="AX114" i="1"/>
  <c r="AW114" i="1"/>
  <c r="AV114" i="1"/>
  <c r="AU114" i="1"/>
  <c r="AT114" i="1"/>
  <c r="AS114" i="1"/>
  <c r="AR114" i="1"/>
  <c r="K114" i="1"/>
  <c r="J114" i="1"/>
  <c r="CQ113" i="1"/>
  <c r="CP113" i="1"/>
  <c r="CO113" i="1"/>
  <c r="CN113" i="1"/>
  <c r="CM113" i="1"/>
  <c r="CL113" i="1"/>
  <c r="CK113" i="1"/>
  <c r="CJ113" i="1"/>
  <c r="CI113" i="1"/>
  <c r="CH113" i="1"/>
  <c r="CG113" i="1"/>
  <c r="CF113" i="1"/>
  <c r="CE113" i="1"/>
  <c r="CD113" i="1"/>
  <c r="CC113" i="1"/>
  <c r="CB113" i="1"/>
  <c r="CA113" i="1"/>
  <c r="BY113" i="1"/>
  <c r="BV113" i="1"/>
  <c r="BU113" i="1"/>
  <c r="BT113" i="1"/>
  <c r="BS113" i="1"/>
  <c r="BR113" i="1"/>
  <c r="BQ113" i="1"/>
  <c r="BP113" i="1"/>
  <c r="BO113" i="1"/>
  <c r="BN113" i="1"/>
  <c r="BM113" i="1"/>
  <c r="BL113" i="1"/>
  <c r="BJ113" i="1"/>
  <c r="BI113" i="1"/>
  <c r="BH113" i="1"/>
  <c r="BG113" i="1"/>
  <c r="BF113" i="1"/>
  <c r="BE113" i="1"/>
  <c r="BD113" i="1"/>
  <c r="BC113" i="1"/>
  <c r="BB113" i="1"/>
  <c r="BA113" i="1"/>
  <c r="AZ113" i="1"/>
  <c r="AY113" i="1"/>
  <c r="AX113" i="1"/>
  <c r="AW113" i="1"/>
  <c r="AV113" i="1"/>
  <c r="AU113" i="1"/>
  <c r="AT113" i="1"/>
  <c r="AS113" i="1"/>
  <c r="AR113" i="1"/>
  <c r="K113" i="1"/>
  <c r="J113" i="1"/>
  <c r="CQ112" i="1"/>
  <c r="CP112" i="1"/>
  <c r="CO112" i="1"/>
  <c r="CN112" i="1"/>
  <c r="CM112" i="1"/>
  <c r="CL112" i="1"/>
  <c r="CK112" i="1"/>
  <c r="CJ112" i="1"/>
  <c r="CI112" i="1"/>
  <c r="CH112" i="1"/>
  <c r="CG112" i="1"/>
  <c r="CF112" i="1"/>
  <c r="CE112" i="1"/>
  <c r="CD112" i="1"/>
  <c r="CC112" i="1"/>
  <c r="CB112" i="1"/>
  <c r="CA112" i="1"/>
  <c r="BY112" i="1"/>
  <c r="BV112" i="1"/>
  <c r="BU112" i="1"/>
  <c r="BT112" i="1"/>
  <c r="BS112" i="1"/>
  <c r="BR112" i="1"/>
  <c r="BQ112" i="1"/>
  <c r="BP112" i="1"/>
  <c r="BO112" i="1"/>
  <c r="BN112" i="1"/>
  <c r="BM112" i="1"/>
  <c r="BL112" i="1"/>
  <c r="BJ112" i="1"/>
  <c r="BI112" i="1"/>
  <c r="BH112" i="1"/>
  <c r="BG112" i="1"/>
  <c r="BF112" i="1"/>
  <c r="BE112" i="1"/>
  <c r="BD112" i="1"/>
  <c r="BC112" i="1"/>
  <c r="BB112" i="1"/>
  <c r="BA112" i="1"/>
  <c r="AZ112" i="1"/>
  <c r="AY112" i="1"/>
  <c r="AX112" i="1"/>
  <c r="AW112" i="1"/>
  <c r="AV112" i="1"/>
  <c r="AU112" i="1"/>
  <c r="AT112" i="1"/>
  <c r="AS112" i="1"/>
  <c r="AR112" i="1"/>
  <c r="K112" i="1"/>
  <c r="J112" i="1"/>
  <c r="CQ111" i="1"/>
  <c r="CP111" i="1"/>
  <c r="CO111" i="1"/>
  <c r="CN111" i="1"/>
  <c r="CM111" i="1"/>
  <c r="CL111" i="1"/>
  <c r="CK111" i="1"/>
  <c r="CJ111" i="1"/>
  <c r="CI111" i="1"/>
  <c r="CH111" i="1"/>
  <c r="CG111" i="1"/>
  <c r="CF111" i="1"/>
  <c r="CE111" i="1"/>
  <c r="CD111" i="1"/>
  <c r="CC111" i="1"/>
  <c r="CB111" i="1"/>
  <c r="CA111" i="1"/>
  <c r="BY111" i="1"/>
  <c r="BV111" i="1"/>
  <c r="BU111" i="1"/>
  <c r="BT111" i="1"/>
  <c r="BS111" i="1"/>
  <c r="BR111" i="1"/>
  <c r="BQ111" i="1"/>
  <c r="BP111" i="1"/>
  <c r="BO111" i="1"/>
  <c r="BN111" i="1"/>
  <c r="BM111" i="1"/>
  <c r="BL111" i="1"/>
  <c r="BJ111" i="1"/>
  <c r="BI111" i="1"/>
  <c r="BH111" i="1"/>
  <c r="BG111" i="1"/>
  <c r="BF111" i="1"/>
  <c r="BE111" i="1"/>
  <c r="BD111" i="1"/>
  <c r="BC111" i="1"/>
  <c r="BB111" i="1"/>
  <c r="BA111" i="1"/>
  <c r="AZ111" i="1"/>
  <c r="AY111" i="1"/>
  <c r="AX111" i="1"/>
  <c r="AW111" i="1"/>
  <c r="AV111" i="1"/>
  <c r="AU111" i="1"/>
  <c r="AT111" i="1"/>
  <c r="AS111" i="1"/>
  <c r="AR111" i="1"/>
  <c r="K111" i="1"/>
  <c r="J111" i="1"/>
  <c r="CQ110" i="1"/>
  <c r="CP110" i="1"/>
  <c r="CO110" i="1"/>
  <c r="CN110" i="1"/>
  <c r="CM110" i="1"/>
  <c r="CL110" i="1"/>
  <c r="CK110" i="1"/>
  <c r="CJ110" i="1"/>
  <c r="CI110" i="1"/>
  <c r="CH110" i="1"/>
  <c r="CG110" i="1"/>
  <c r="CF110" i="1"/>
  <c r="CE110" i="1"/>
  <c r="CD110" i="1"/>
  <c r="CC110" i="1"/>
  <c r="CB110" i="1"/>
  <c r="CA110" i="1"/>
  <c r="BY110" i="1"/>
  <c r="BV110" i="1"/>
  <c r="BU110" i="1"/>
  <c r="BT110" i="1"/>
  <c r="BS110" i="1"/>
  <c r="BR110" i="1"/>
  <c r="BQ110" i="1"/>
  <c r="BP110" i="1"/>
  <c r="BO110" i="1"/>
  <c r="BN110" i="1"/>
  <c r="BM110" i="1"/>
  <c r="BL110" i="1"/>
  <c r="BJ110" i="1"/>
  <c r="BI110" i="1"/>
  <c r="BH110" i="1"/>
  <c r="BG110" i="1"/>
  <c r="BF110" i="1"/>
  <c r="BE110" i="1"/>
  <c r="BD110" i="1"/>
  <c r="BC110" i="1"/>
  <c r="BB110" i="1"/>
  <c r="BA110" i="1"/>
  <c r="AZ110" i="1"/>
  <c r="AY110" i="1"/>
  <c r="AX110" i="1"/>
  <c r="AW110" i="1"/>
  <c r="AV110" i="1"/>
  <c r="AU110" i="1"/>
  <c r="AT110" i="1"/>
  <c r="AS110" i="1"/>
  <c r="AR110" i="1"/>
  <c r="K110" i="1"/>
  <c r="J110" i="1"/>
  <c r="CQ109" i="1"/>
  <c r="CP109" i="1"/>
  <c r="CO109" i="1"/>
  <c r="CN109" i="1"/>
  <c r="CM109" i="1"/>
  <c r="CL109" i="1"/>
  <c r="CK109" i="1"/>
  <c r="CJ109" i="1"/>
  <c r="CI109" i="1"/>
  <c r="CH109" i="1"/>
  <c r="CG109" i="1"/>
  <c r="CF109" i="1"/>
  <c r="CE109" i="1"/>
  <c r="CD109" i="1"/>
  <c r="CC109" i="1"/>
  <c r="CB109" i="1"/>
  <c r="CA109" i="1"/>
  <c r="BY109" i="1"/>
  <c r="BV109" i="1"/>
  <c r="BU109" i="1"/>
  <c r="BT109" i="1"/>
  <c r="BS109" i="1"/>
  <c r="BR109" i="1"/>
  <c r="BQ109" i="1"/>
  <c r="BP109" i="1"/>
  <c r="BO109" i="1"/>
  <c r="BN109" i="1"/>
  <c r="BM109" i="1"/>
  <c r="BL109" i="1"/>
  <c r="BJ109" i="1"/>
  <c r="BI109" i="1"/>
  <c r="BH109" i="1"/>
  <c r="BG109" i="1"/>
  <c r="BF109" i="1"/>
  <c r="BE109" i="1"/>
  <c r="BD109" i="1"/>
  <c r="BC109" i="1"/>
  <c r="BB109" i="1"/>
  <c r="BA109" i="1"/>
  <c r="AZ109" i="1"/>
  <c r="AY109" i="1"/>
  <c r="AX109" i="1"/>
  <c r="AW109" i="1"/>
  <c r="AV109" i="1"/>
  <c r="AU109" i="1"/>
  <c r="AT109" i="1"/>
  <c r="AS109" i="1"/>
  <c r="AR109" i="1"/>
  <c r="K109" i="1"/>
  <c r="J109" i="1"/>
  <c r="CQ108" i="1"/>
  <c r="CP108" i="1"/>
  <c r="CO108" i="1"/>
  <c r="CN108" i="1"/>
  <c r="CM108" i="1"/>
  <c r="CL108" i="1"/>
  <c r="CK108" i="1"/>
  <c r="CJ108" i="1"/>
  <c r="CI108" i="1"/>
  <c r="CH108" i="1"/>
  <c r="CG108" i="1"/>
  <c r="CF108" i="1"/>
  <c r="CE108" i="1"/>
  <c r="CD108" i="1"/>
  <c r="CC108" i="1"/>
  <c r="CB108" i="1"/>
  <c r="CA108" i="1"/>
  <c r="BY108" i="1"/>
  <c r="BV108" i="1"/>
  <c r="BU108" i="1"/>
  <c r="BT108" i="1"/>
  <c r="BS108" i="1"/>
  <c r="BR108" i="1"/>
  <c r="BQ108" i="1"/>
  <c r="BP108" i="1"/>
  <c r="BO108" i="1"/>
  <c r="BN108" i="1"/>
  <c r="BM108" i="1"/>
  <c r="BL108" i="1"/>
  <c r="BJ108" i="1"/>
  <c r="BI108" i="1"/>
  <c r="BH108" i="1"/>
  <c r="BG108" i="1"/>
  <c r="BF108" i="1"/>
  <c r="BE108" i="1"/>
  <c r="BD108" i="1"/>
  <c r="BC108" i="1"/>
  <c r="BB108" i="1"/>
  <c r="BA108" i="1"/>
  <c r="AZ108" i="1"/>
  <c r="AY108" i="1"/>
  <c r="AX108" i="1"/>
  <c r="AW108" i="1"/>
  <c r="AV108" i="1"/>
  <c r="AU108" i="1"/>
  <c r="AT108" i="1"/>
  <c r="AS108" i="1"/>
  <c r="AR108" i="1"/>
  <c r="K108" i="1"/>
  <c r="J108" i="1"/>
  <c r="CQ107" i="1"/>
  <c r="CP107" i="1"/>
  <c r="CO107" i="1"/>
  <c r="CN107" i="1"/>
  <c r="CM107" i="1"/>
  <c r="CL107" i="1"/>
  <c r="CK107" i="1"/>
  <c r="CJ107" i="1"/>
  <c r="CI107" i="1"/>
  <c r="CH107" i="1"/>
  <c r="CG107" i="1"/>
  <c r="CF107" i="1"/>
  <c r="CE107" i="1"/>
  <c r="CD107" i="1"/>
  <c r="CC107" i="1"/>
  <c r="CB107" i="1"/>
  <c r="CA107" i="1"/>
  <c r="BY107" i="1"/>
  <c r="BV107" i="1"/>
  <c r="BU107" i="1"/>
  <c r="BT107" i="1"/>
  <c r="BS107" i="1"/>
  <c r="BR107" i="1"/>
  <c r="BQ107" i="1"/>
  <c r="BP107" i="1"/>
  <c r="BO107" i="1"/>
  <c r="BN107" i="1"/>
  <c r="BM107" i="1"/>
  <c r="BL107" i="1"/>
  <c r="BJ107" i="1"/>
  <c r="BI107" i="1"/>
  <c r="BH107" i="1"/>
  <c r="BG107" i="1"/>
  <c r="BF107" i="1"/>
  <c r="BE107" i="1"/>
  <c r="BD107" i="1"/>
  <c r="BC107" i="1"/>
  <c r="BB107" i="1"/>
  <c r="BA107" i="1"/>
  <c r="AZ107" i="1"/>
  <c r="AY107" i="1"/>
  <c r="AX107" i="1"/>
  <c r="AW107" i="1"/>
  <c r="AV107" i="1"/>
  <c r="AU107" i="1"/>
  <c r="AT107" i="1"/>
  <c r="AS107" i="1"/>
  <c r="AR107" i="1"/>
  <c r="K107" i="1"/>
  <c r="J107" i="1"/>
  <c r="CQ106" i="1"/>
  <c r="CP106" i="1"/>
  <c r="CO106" i="1"/>
  <c r="CN106" i="1"/>
  <c r="CM106" i="1"/>
  <c r="CL106" i="1"/>
  <c r="CK106" i="1"/>
  <c r="CJ106" i="1"/>
  <c r="CI106" i="1"/>
  <c r="CH106" i="1"/>
  <c r="CG106" i="1"/>
  <c r="CF106" i="1"/>
  <c r="CE106" i="1"/>
  <c r="CD106" i="1"/>
  <c r="CC106" i="1"/>
  <c r="CB106" i="1"/>
  <c r="CA106" i="1"/>
  <c r="BY106" i="1"/>
  <c r="BV106" i="1"/>
  <c r="BU106" i="1"/>
  <c r="BT106" i="1"/>
  <c r="BS106" i="1"/>
  <c r="BR106" i="1"/>
  <c r="BQ106" i="1"/>
  <c r="BP106" i="1"/>
  <c r="BO106" i="1"/>
  <c r="BN106" i="1"/>
  <c r="BM106" i="1"/>
  <c r="BL106" i="1"/>
  <c r="BJ106" i="1"/>
  <c r="BI106" i="1"/>
  <c r="BH106" i="1"/>
  <c r="BG106" i="1"/>
  <c r="BF106" i="1"/>
  <c r="BE106" i="1"/>
  <c r="BD106" i="1"/>
  <c r="BC106" i="1"/>
  <c r="BB106" i="1"/>
  <c r="BA106" i="1"/>
  <c r="AZ106" i="1"/>
  <c r="AY106" i="1"/>
  <c r="AX106" i="1"/>
  <c r="AW106" i="1"/>
  <c r="AV106" i="1"/>
  <c r="AU106" i="1"/>
  <c r="AT106" i="1"/>
  <c r="AS106" i="1"/>
  <c r="AR106" i="1"/>
  <c r="K106" i="1"/>
  <c r="J106" i="1"/>
  <c r="CQ105" i="1"/>
  <c r="CP105" i="1"/>
  <c r="CO105" i="1"/>
  <c r="CN105" i="1"/>
  <c r="CM105" i="1"/>
  <c r="CL105" i="1"/>
  <c r="CK105" i="1"/>
  <c r="CJ105" i="1"/>
  <c r="CI105" i="1"/>
  <c r="CH105" i="1"/>
  <c r="CG105" i="1"/>
  <c r="CF105" i="1"/>
  <c r="CE105" i="1"/>
  <c r="CD105" i="1"/>
  <c r="CC105" i="1"/>
  <c r="CB105" i="1"/>
  <c r="CA105" i="1"/>
  <c r="BY105" i="1"/>
  <c r="BV105" i="1"/>
  <c r="BU105" i="1"/>
  <c r="BT105" i="1"/>
  <c r="BS105" i="1"/>
  <c r="BR105" i="1"/>
  <c r="BQ105" i="1"/>
  <c r="BP105" i="1"/>
  <c r="BO105" i="1"/>
  <c r="BN105" i="1"/>
  <c r="BM105" i="1"/>
  <c r="BL105" i="1"/>
  <c r="BJ105" i="1"/>
  <c r="BI105" i="1"/>
  <c r="BH105" i="1"/>
  <c r="BG105" i="1"/>
  <c r="BF105" i="1"/>
  <c r="BE105" i="1"/>
  <c r="BD105" i="1"/>
  <c r="BC105" i="1"/>
  <c r="BB105" i="1"/>
  <c r="BA105" i="1"/>
  <c r="AZ105" i="1"/>
  <c r="AY105" i="1"/>
  <c r="AX105" i="1"/>
  <c r="AW105" i="1"/>
  <c r="AV105" i="1"/>
  <c r="AU105" i="1"/>
  <c r="AT105" i="1"/>
  <c r="AS105" i="1"/>
  <c r="AR105" i="1"/>
  <c r="K105" i="1"/>
  <c r="J105" i="1"/>
  <c r="CQ104" i="1"/>
  <c r="CP104" i="1"/>
  <c r="CO104" i="1"/>
  <c r="CN104" i="1"/>
  <c r="CM104" i="1"/>
  <c r="CL104" i="1"/>
  <c r="CK104" i="1"/>
  <c r="CJ104" i="1"/>
  <c r="CI104" i="1"/>
  <c r="CH104" i="1"/>
  <c r="CG104" i="1"/>
  <c r="CF104" i="1"/>
  <c r="CE104" i="1"/>
  <c r="CD104" i="1"/>
  <c r="CC104" i="1"/>
  <c r="CB104" i="1"/>
  <c r="CA104" i="1"/>
  <c r="BY104" i="1"/>
  <c r="BV104" i="1"/>
  <c r="BU104" i="1"/>
  <c r="BT104" i="1"/>
  <c r="BS104" i="1"/>
  <c r="BR104" i="1"/>
  <c r="BQ104" i="1"/>
  <c r="BP104" i="1"/>
  <c r="BO104" i="1"/>
  <c r="BN104" i="1"/>
  <c r="BM104" i="1"/>
  <c r="BL104" i="1"/>
  <c r="BJ104" i="1"/>
  <c r="BI104" i="1"/>
  <c r="BH104" i="1"/>
  <c r="BG104" i="1"/>
  <c r="BF104" i="1"/>
  <c r="BE104" i="1"/>
  <c r="BD104" i="1"/>
  <c r="BC104" i="1"/>
  <c r="BB104" i="1"/>
  <c r="BA104" i="1"/>
  <c r="AZ104" i="1"/>
  <c r="AY104" i="1"/>
  <c r="AX104" i="1"/>
  <c r="AW104" i="1"/>
  <c r="AV104" i="1"/>
  <c r="AU104" i="1"/>
  <c r="AT104" i="1"/>
  <c r="AS104" i="1"/>
  <c r="AR104" i="1"/>
  <c r="K104" i="1"/>
  <c r="J104" i="1"/>
  <c r="CQ103" i="1"/>
  <c r="CP103" i="1"/>
  <c r="CO103" i="1"/>
  <c r="CN103" i="1"/>
  <c r="CM103" i="1"/>
  <c r="CL103" i="1"/>
  <c r="CK103" i="1"/>
  <c r="CJ103" i="1"/>
  <c r="CI103" i="1"/>
  <c r="CH103" i="1"/>
  <c r="CG103" i="1"/>
  <c r="CF103" i="1"/>
  <c r="CE103" i="1"/>
  <c r="CD103" i="1"/>
  <c r="CC103" i="1"/>
  <c r="CB103" i="1"/>
  <c r="CA103" i="1"/>
  <c r="BY103" i="1"/>
  <c r="BV103" i="1"/>
  <c r="BU103" i="1"/>
  <c r="BT103" i="1"/>
  <c r="BS103" i="1"/>
  <c r="BR103" i="1"/>
  <c r="BQ103" i="1"/>
  <c r="BP103" i="1"/>
  <c r="BO103" i="1"/>
  <c r="BN103" i="1"/>
  <c r="BM103" i="1"/>
  <c r="BL103" i="1"/>
  <c r="BJ103" i="1"/>
  <c r="BI103" i="1"/>
  <c r="BH103" i="1"/>
  <c r="BG103" i="1"/>
  <c r="BF103" i="1"/>
  <c r="BE103" i="1"/>
  <c r="BD103" i="1"/>
  <c r="BC103" i="1"/>
  <c r="BB103" i="1"/>
  <c r="BA103" i="1"/>
  <c r="AZ103" i="1"/>
  <c r="AY103" i="1"/>
  <c r="AX103" i="1"/>
  <c r="AW103" i="1"/>
  <c r="AV103" i="1"/>
  <c r="AU103" i="1"/>
  <c r="AT103" i="1"/>
  <c r="AS103" i="1"/>
  <c r="AR103" i="1"/>
  <c r="K103" i="1"/>
  <c r="J103" i="1"/>
  <c r="CQ102" i="1"/>
  <c r="CP102" i="1"/>
  <c r="CO102" i="1"/>
  <c r="CN102" i="1"/>
  <c r="CM102" i="1"/>
  <c r="CL102" i="1"/>
  <c r="CK102" i="1"/>
  <c r="CJ102" i="1"/>
  <c r="CI102" i="1"/>
  <c r="CH102" i="1"/>
  <c r="CG102" i="1"/>
  <c r="CF102" i="1"/>
  <c r="CE102" i="1"/>
  <c r="CD102" i="1"/>
  <c r="CC102" i="1"/>
  <c r="CB102" i="1"/>
  <c r="CA102" i="1"/>
  <c r="BY102" i="1"/>
  <c r="BV102" i="1"/>
  <c r="BU102" i="1"/>
  <c r="BT102" i="1"/>
  <c r="BS102" i="1"/>
  <c r="BR102" i="1"/>
  <c r="BQ102" i="1"/>
  <c r="BP102" i="1"/>
  <c r="BO102" i="1"/>
  <c r="BN102" i="1"/>
  <c r="BM102" i="1"/>
  <c r="BL102" i="1"/>
  <c r="BJ102" i="1"/>
  <c r="BI102" i="1"/>
  <c r="BH102" i="1"/>
  <c r="BG102" i="1"/>
  <c r="BF102" i="1"/>
  <c r="BE102" i="1"/>
  <c r="BD102" i="1"/>
  <c r="BC102" i="1"/>
  <c r="BB102" i="1"/>
  <c r="BA102" i="1"/>
  <c r="AZ102" i="1"/>
  <c r="AY102" i="1"/>
  <c r="AX102" i="1"/>
  <c r="AW102" i="1"/>
  <c r="AV102" i="1"/>
  <c r="AU102" i="1"/>
  <c r="AT102" i="1"/>
  <c r="AS102" i="1"/>
  <c r="AR102" i="1"/>
  <c r="K102" i="1"/>
  <c r="J102" i="1"/>
  <c r="CQ101" i="1"/>
  <c r="CP101" i="1"/>
  <c r="CO101" i="1"/>
  <c r="CN101" i="1"/>
  <c r="CM101" i="1"/>
  <c r="CL101" i="1"/>
  <c r="CK101" i="1"/>
  <c r="CJ101" i="1"/>
  <c r="CI101" i="1"/>
  <c r="CH101" i="1"/>
  <c r="CG101" i="1"/>
  <c r="CF101" i="1"/>
  <c r="CE101" i="1"/>
  <c r="CD101" i="1"/>
  <c r="CC101" i="1"/>
  <c r="CB101" i="1"/>
  <c r="CA101" i="1"/>
  <c r="BY101" i="1"/>
  <c r="BV101" i="1"/>
  <c r="BU101" i="1"/>
  <c r="BT101" i="1"/>
  <c r="BS101" i="1"/>
  <c r="BR101" i="1"/>
  <c r="BQ101" i="1"/>
  <c r="BP101" i="1"/>
  <c r="BO101" i="1"/>
  <c r="BN101" i="1"/>
  <c r="BM101" i="1"/>
  <c r="BL101" i="1"/>
  <c r="BJ101" i="1"/>
  <c r="BI101" i="1"/>
  <c r="BH101" i="1"/>
  <c r="BG101" i="1"/>
  <c r="BF101" i="1"/>
  <c r="BE101" i="1"/>
  <c r="BD101" i="1"/>
  <c r="BC101" i="1"/>
  <c r="BB101" i="1"/>
  <c r="BA101" i="1"/>
  <c r="AZ101" i="1"/>
  <c r="AY101" i="1"/>
  <c r="AX101" i="1"/>
  <c r="AW101" i="1"/>
  <c r="AV101" i="1"/>
  <c r="AU101" i="1"/>
  <c r="AT101" i="1"/>
  <c r="AS101" i="1"/>
  <c r="AR101" i="1"/>
  <c r="K101" i="1"/>
  <c r="J101" i="1"/>
  <c r="CQ100" i="1"/>
  <c r="CP100" i="1"/>
  <c r="CO100" i="1"/>
  <c r="CN100" i="1"/>
  <c r="CM100" i="1"/>
  <c r="CL100" i="1"/>
  <c r="CK100" i="1"/>
  <c r="CJ100" i="1"/>
  <c r="CI100" i="1"/>
  <c r="CH100" i="1"/>
  <c r="CG100" i="1"/>
  <c r="CF100" i="1"/>
  <c r="CE100" i="1"/>
  <c r="CD100" i="1"/>
  <c r="CC100" i="1"/>
  <c r="CB100" i="1"/>
  <c r="CA100" i="1"/>
  <c r="BY100" i="1"/>
  <c r="BV100" i="1"/>
  <c r="BU100" i="1"/>
  <c r="BT100" i="1"/>
  <c r="BS100" i="1"/>
  <c r="BR100" i="1"/>
  <c r="BQ100" i="1"/>
  <c r="BP100" i="1"/>
  <c r="BO100" i="1"/>
  <c r="BN100" i="1"/>
  <c r="BM100" i="1"/>
  <c r="BL100" i="1"/>
  <c r="BJ100" i="1"/>
  <c r="BI100" i="1"/>
  <c r="BH100" i="1"/>
  <c r="BG100" i="1"/>
  <c r="BF100" i="1"/>
  <c r="BE100" i="1"/>
  <c r="BD100" i="1"/>
  <c r="BC100" i="1"/>
  <c r="BB100" i="1"/>
  <c r="BA100" i="1"/>
  <c r="AZ100" i="1"/>
  <c r="AY100" i="1"/>
  <c r="AX100" i="1"/>
  <c r="AW100" i="1"/>
  <c r="AV100" i="1"/>
  <c r="AU100" i="1"/>
  <c r="AT100" i="1"/>
  <c r="AS100" i="1"/>
  <c r="AR100" i="1"/>
  <c r="K100" i="1"/>
  <c r="J100" i="1"/>
  <c r="CQ99" i="1"/>
  <c r="CP99" i="1"/>
  <c r="CO99" i="1"/>
  <c r="CN99" i="1"/>
  <c r="CM99" i="1"/>
  <c r="CL99" i="1"/>
  <c r="CK99" i="1"/>
  <c r="CJ99" i="1"/>
  <c r="CI99" i="1"/>
  <c r="CH99" i="1"/>
  <c r="CG99" i="1"/>
  <c r="CF99" i="1"/>
  <c r="CE99" i="1"/>
  <c r="CD99" i="1"/>
  <c r="CC99" i="1"/>
  <c r="CB99" i="1"/>
  <c r="CA99" i="1"/>
  <c r="BY99" i="1"/>
  <c r="BV99" i="1"/>
  <c r="BU99" i="1"/>
  <c r="BT99" i="1"/>
  <c r="BS99" i="1"/>
  <c r="BR99" i="1"/>
  <c r="BQ99" i="1"/>
  <c r="BP99" i="1"/>
  <c r="BO99" i="1"/>
  <c r="BN99" i="1"/>
  <c r="BM99" i="1"/>
  <c r="BL99" i="1"/>
  <c r="BJ99" i="1"/>
  <c r="BI99" i="1"/>
  <c r="BH99" i="1"/>
  <c r="BG99" i="1"/>
  <c r="BF99" i="1"/>
  <c r="BE99" i="1"/>
  <c r="BD99" i="1"/>
  <c r="BC99" i="1"/>
  <c r="BB99" i="1"/>
  <c r="BA99" i="1"/>
  <c r="AZ99" i="1"/>
  <c r="AY99" i="1"/>
  <c r="AX99" i="1"/>
  <c r="AW99" i="1"/>
  <c r="AV99" i="1"/>
  <c r="AU99" i="1"/>
  <c r="AT99" i="1"/>
  <c r="AS99" i="1"/>
  <c r="AR99" i="1"/>
  <c r="K99" i="1"/>
  <c r="J99" i="1"/>
  <c r="CQ98" i="1"/>
  <c r="CP98" i="1"/>
  <c r="CO98" i="1"/>
  <c r="CN98" i="1"/>
  <c r="CM98" i="1"/>
  <c r="CL98" i="1"/>
  <c r="CK98" i="1"/>
  <c r="CJ98" i="1"/>
  <c r="CI98" i="1"/>
  <c r="CH98" i="1"/>
  <c r="CG98" i="1"/>
  <c r="CF98" i="1"/>
  <c r="CE98" i="1"/>
  <c r="CD98" i="1"/>
  <c r="CC98" i="1"/>
  <c r="CB98" i="1"/>
  <c r="CA98" i="1"/>
  <c r="BY98" i="1"/>
  <c r="BV98" i="1"/>
  <c r="BU98" i="1"/>
  <c r="BT98" i="1"/>
  <c r="BS98" i="1"/>
  <c r="BR98" i="1"/>
  <c r="BQ98" i="1"/>
  <c r="BP98" i="1"/>
  <c r="BO98" i="1"/>
  <c r="BN98" i="1"/>
  <c r="BM98" i="1"/>
  <c r="BL98" i="1"/>
  <c r="BJ98" i="1"/>
  <c r="BI98" i="1"/>
  <c r="BH98" i="1"/>
  <c r="BG98" i="1"/>
  <c r="BF98" i="1"/>
  <c r="BE98" i="1"/>
  <c r="BD98" i="1"/>
  <c r="BC98" i="1"/>
  <c r="BB98" i="1"/>
  <c r="BA98" i="1"/>
  <c r="AZ98" i="1"/>
  <c r="AY98" i="1"/>
  <c r="AX98" i="1"/>
  <c r="AW98" i="1"/>
  <c r="AV98" i="1"/>
  <c r="AU98" i="1"/>
  <c r="AT98" i="1"/>
  <c r="AS98" i="1"/>
  <c r="AR98" i="1"/>
  <c r="K98" i="1"/>
  <c r="J98" i="1"/>
  <c r="CQ97" i="1"/>
  <c r="CP97" i="1"/>
  <c r="CO97" i="1"/>
  <c r="CN97" i="1"/>
  <c r="CM97" i="1"/>
  <c r="CL97" i="1"/>
  <c r="CK97" i="1"/>
  <c r="CJ97" i="1"/>
  <c r="CI97" i="1"/>
  <c r="CH97" i="1"/>
  <c r="CG97" i="1"/>
  <c r="CF97" i="1"/>
  <c r="CE97" i="1"/>
  <c r="CD97" i="1"/>
  <c r="CC97" i="1"/>
  <c r="CB97" i="1"/>
  <c r="CA97" i="1"/>
  <c r="BY97" i="1"/>
  <c r="BV97" i="1"/>
  <c r="BU97" i="1"/>
  <c r="BT97" i="1"/>
  <c r="BS97" i="1"/>
  <c r="BR97" i="1"/>
  <c r="BQ97" i="1"/>
  <c r="BP97" i="1"/>
  <c r="BO97" i="1"/>
  <c r="BN97" i="1"/>
  <c r="BM97" i="1"/>
  <c r="BL97" i="1"/>
  <c r="BJ97" i="1"/>
  <c r="BI97" i="1"/>
  <c r="BH97" i="1"/>
  <c r="BG97" i="1"/>
  <c r="BF97" i="1"/>
  <c r="BE97" i="1"/>
  <c r="BD97" i="1"/>
  <c r="BC97" i="1"/>
  <c r="BB97" i="1"/>
  <c r="BA97" i="1"/>
  <c r="AZ97" i="1"/>
  <c r="AY97" i="1"/>
  <c r="AX97" i="1"/>
  <c r="AW97" i="1"/>
  <c r="AV97" i="1"/>
  <c r="AU97" i="1"/>
  <c r="AT97" i="1"/>
  <c r="AS97" i="1"/>
  <c r="AR97" i="1"/>
  <c r="K97" i="1"/>
  <c r="J97" i="1"/>
  <c r="CQ96" i="1"/>
  <c r="CP96" i="1"/>
  <c r="CO96" i="1"/>
  <c r="CN96" i="1"/>
  <c r="CM96" i="1"/>
  <c r="CL96" i="1"/>
  <c r="CK96" i="1"/>
  <c r="CJ96" i="1"/>
  <c r="CI96" i="1"/>
  <c r="CH96" i="1"/>
  <c r="CG96" i="1"/>
  <c r="CF96" i="1"/>
  <c r="CE96" i="1"/>
  <c r="CD96" i="1"/>
  <c r="CC96" i="1"/>
  <c r="CB96" i="1"/>
  <c r="CA96" i="1"/>
  <c r="BY96" i="1"/>
  <c r="BV96" i="1"/>
  <c r="BU96" i="1"/>
  <c r="BT96" i="1"/>
  <c r="BS96" i="1"/>
  <c r="BR96" i="1"/>
  <c r="BQ96" i="1"/>
  <c r="BP96" i="1"/>
  <c r="BO96" i="1"/>
  <c r="BN96" i="1"/>
  <c r="BM96" i="1"/>
  <c r="BL96" i="1"/>
  <c r="BJ96" i="1"/>
  <c r="BI96" i="1"/>
  <c r="BH96" i="1"/>
  <c r="BG96" i="1"/>
  <c r="BF96" i="1"/>
  <c r="BE96" i="1"/>
  <c r="BD96" i="1"/>
  <c r="BC96" i="1"/>
  <c r="BB96" i="1"/>
  <c r="BA96" i="1"/>
  <c r="AZ96" i="1"/>
  <c r="AY96" i="1"/>
  <c r="AX96" i="1"/>
  <c r="AW96" i="1"/>
  <c r="AV96" i="1"/>
  <c r="AU96" i="1"/>
  <c r="AT96" i="1"/>
  <c r="AS96" i="1"/>
  <c r="AR96" i="1"/>
  <c r="K96" i="1"/>
  <c r="J96" i="1"/>
  <c r="CQ95" i="1"/>
  <c r="CP95" i="1"/>
  <c r="CO95" i="1"/>
  <c r="CN95" i="1"/>
  <c r="CM95" i="1"/>
  <c r="CL95" i="1"/>
  <c r="CK95" i="1"/>
  <c r="CJ95" i="1"/>
  <c r="CI95" i="1"/>
  <c r="CH95" i="1"/>
  <c r="CG95" i="1"/>
  <c r="CF95" i="1"/>
  <c r="CE95" i="1"/>
  <c r="CD95" i="1"/>
  <c r="CC95" i="1"/>
  <c r="CB95" i="1"/>
  <c r="CA95" i="1"/>
  <c r="BY95" i="1"/>
  <c r="BV95" i="1"/>
  <c r="BU95" i="1"/>
  <c r="BT95" i="1"/>
  <c r="BS95" i="1"/>
  <c r="BR95" i="1"/>
  <c r="BQ95" i="1"/>
  <c r="BP95" i="1"/>
  <c r="BO95" i="1"/>
  <c r="BN95" i="1"/>
  <c r="BM95" i="1"/>
  <c r="BL95" i="1"/>
  <c r="BJ95" i="1"/>
  <c r="BI95" i="1"/>
  <c r="BH95" i="1"/>
  <c r="BG95" i="1"/>
  <c r="BF95" i="1"/>
  <c r="BE95" i="1"/>
  <c r="BD95" i="1"/>
  <c r="BC95" i="1"/>
  <c r="BB95" i="1"/>
  <c r="BA95" i="1"/>
  <c r="AZ95" i="1"/>
  <c r="AY95" i="1"/>
  <c r="AX95" i="1"/>
  <c r="AW95" i="1"/>
  <c r="AV95" i="1"/>
  <c r="AU95" i="1"/>
  <c r="AT95" i="1"/>
  <c r="AS95" i="1"/>
  <c r="AR95" i="1"/>
  <c r="K95" i="1"/>
  <c r="J95" i="1"/>
  <c r="CQ94" i="1"/>
  <c r="CP94" i="1"/>
  <c r="CO94" i="1"/>
  <c r="CN94" i="1"/>
  <c r="CM94" i="1"/>
  <c r="CL94" i="1"/>
  <c r="CK94" i="1"/>
  <c r="CJ94" i="1"/>
  <c r="CI94" i="1"/>
  <c r="CH94" i="1"/>
  <c r="CG94" i="1"/>
  <c r="CF94" i="1"/>
  <c r="CE94" i="1"/>
  <c r="CD94" i="1"/>
  <c r="CC94" i="1"/>
  <c r="CB94" i="1"/>
  <c r="CA94" i="1"/>
  <c r="BY94" i="1"/>
  <c r="BV94" i="1"/>
  <c r="BU94" i="1"/>
  <c r="BT94" i="1"/>
  <c r="BS94" i="1"/>
  <c r="BR94" i="1"/>
  <c r="BQ94" i="1"/>
  <c r="BP94" i="1"/>
  <c r="BO94" i="1"/>
  <c r="BN94" i="1"/>
  <c r="BM94" i="1"/>
  <c r="BL94" i="1"/>
  <c r="BJ94" i="1"/>
  <c r="BI94" i="1"/>
  <c r="BH94" i="1"/>
  <c r="BG94" i="1"/>
  <c r="BF94" i="1"/>
  <c r="BE94" i="1"/>
  <c r="BD94" i="1"/>
  <c r="BC94" i="1"/>
  <c r="BB94" i="1"/>
  <c r="BA94" i="1"/>
  <c r="AZ94" i="1"/>
  <c r="AY94" i="1"/>
  <c r="AX94" i="1"/>
  <c r="AW94" i="1"/>
  <c r="AV94" i="1"/>
  <c r="AU94" i="1"/>
  <c r="AT94" i="1"/>
  <c r="AS94" i="1"/>
  <c r="AR94" i="1"/>
  <c r="K94" i="1"/>
  <c r="J94" i="1"/>
  <c r="CQ93" i="1"/>
  <c r="CP93" i="1"/>
  <c r="CO93" i="1"/>
  <c r="CN93" i="1"/>
  <c r="CM93" i="1"/>
  <c r="CL93" i="1"/>
  <c r="CK93" i="1"/>
  <c r="CJ93" i="1"/>
  <c r="CI93" i="1"/>
  <c r="CH93" i="1"/>
  <c r="CG93" i="1"/>
  <c r="CF93" i="1"/>
  <c r="CE93" i="1"/>
  <c r="CD93" i="1"/>
  <c r="CC93" i="1"/>
  <c r="CB93" i="1"/>
  <c r="CA93" i="1"/>
  <c r="BY93" i="1"/>
  <c r="BV93" i="1"/>
  <c r="BU93" i="1"/>
  <c r="BT93" i="1"/>
  <c r="BS93" i="1"/>
  <c r="BR93" i="1"/>
  <c r="BQ93" i="1"/>
  <c r="BP93" i="1"/>
  <c r="BO93" i="1"/>
  <c r="BN93" i="1"/>
  <c r="BM93" i="1"/>
  <c r="BL93" i="1"/>
  <c r="BJ93" i="1"/>
  <c r="BI93" i="1"/>
  <c r="BH93" i="1"/>
  <c r="BG93" i="1"/>
  <c r="BF93" i="1"/>
  <c r="BE93" i="1"/>
  <c r="BD93" i="1"/>
  <c r="BC93" i="1"/>
  <c r="BB93" i="1"/>
  <c r="BA93" i="1"/>
  <c r="AZ93" i="1"/>
  <c r="AY93" i="1"/>
  <c r="AX93" i="1"/>
  <c r="AW93" i="1"/>
  <c r="AV93" i="1"/>
  <c r="AU93" i="1"/>
  <c r="AT93" i="1"/>
  <c r="AS93" i="1"/>
  <c r="AR93" i="1"/>
  <c r="K93" i="1"/>
  <c r="J93" i="1"/>
  <c r="CQ92" i="1"/>
  <c r="CP92" i="1"/>
  <c r="CO92" i="1"/>
  <c r="CN92" i="1"/>
  <c r="CM92" i="1"/>
  <c r="CL92" i="1"/>
  <c r="CK92" i="1"/>
  <c r="CJ92" i="1"/>
  <c r="CI92" i="1"/>
  <c r="CH92" i="1"/>
  <c r="CG92" i="1"/>
  <c r="CF92" i="1"/>
  <c r="CE92" i="1"/>
  <c r="CD92" i="1"/>
  <c r="CC92" i="1"/>
  <c r="CB92" i="1"/>
  <c r="CA92" i="1"/>
  <c r="BY92" i="1"/>
  <c r="BV92" i="1"/>
  <c r="BU92" i="1"/>
  <c r="BT92" i="1"/>
  <c r="BS92" i="1"/>
  <c r="BR92" i="1"/>
  <c r="BQ92" i="1"/>
  <c r="BP92" i="1"/>
  <c r="BO92" i="1"/>
  <c r="BN92" i="1"/>
  <c r="BM92" i="1"/>
  <c r="BL92" i="1"/>
  <c r="BJ92" i="1"/>
  <c r="BI92" i="1"/>
  <c r="BH92" i="1"/>
  <c r="BG92" i="1"/>
  <c r="BF92" i="1"/>
  <c r="BE92" i="1"/>
  <c r="BD92" i="1"/>
  <c r="BC92" i="1"/>
  <c r="BB92" i="1"/>
  <c r="BA92" i="1"/>
  <c r="AZ92" i="1"/>
  <c r="AY92" i="1"/>
  <c r="AX92" i="1"/>
  <c r="AW92" i="1"/>
  <c r="AV92" i="1"/>
  <c r="AU92" i="1"/>
  <c r="AT92" i="1"/>
  <c r="AS92" i="1"/>
  <c r="AR92" i="1"/>
  <c r="K92" i="1"/>
  <c r="J92" i="1"/>
  <c r="CQ91" i="1"/>
  <c r="CP91" i="1"/>
  <c r="CO91" i="1"/>
  <c r="CN91" i="1"/>
  <c r="CM91" i="1"/>
  <c r="CL91" i="1"/>
  <c r="CK91" i="1"/>
  <c r="CJ91" i="1"/>
  <c r="CI91" i="1"/>
  <c r="CH91" i="1"/>
  <c r="CG91" i="1"/>
  <c r="CF91" i="1"/>
  <c r="CE91" i="1"/>
  <c r="CD91" i="1"/>
  <c r="CC91" i="1"/>
  <c r="CB91" i="1"/>
  <c r="CA91" i="1"/>
  <c r="BY91" i="1"/>
  <c r="BV91" i="1"/>
  <c r="BU91" i="1"/>
  <c r="BT91" i="1"/>
  <c r="BS91" i="1"/>
  <c r="BR91" i="1"/>
  <c r="BQ91" i="1"/>
  <c r="BP91" i="1"/>
  <c r="BO91" i="1"/>
  <c r="BN91" i="1"/>
  <c r="BM91" i="1"/>
  <c r="BL91" i="1"/>
  <c r="BJ91" i="1"/>
  <c r="BI91" i="1"/>
  <c r="BH91" i="1"/>
  <c r="BG91" i="1"/>
  <c r="BF91" i="1"/>
  <c r="BE91" i="1"/>
  <c r="BD91" i="1"/>
  <c r="BC91" i="1"/>
  <c r="BB91" i="1"/>
  <c r="BA91" i="1"/>
  <c r="AZ91" i="1"/>
  <c r="AY91" i="1"/>
  <c r="AX91" i="1"/>
  <c r="AW91" i="1"/>
  <c r="AV91" i="1"/>
  <c r="AU91" i="1"/>
  <c r="AT91" i="1"/>
  <c r="AS91" i="1"/>
  <c r="AR91" i="1"/>
  <c r="K91" i="1"/>
  <c r="J91" i="1"/>
  <c r="CQ90" i="1"/>
  <c r="CP90" i="1"/>
  <c r="CO90" i="1"/>
  <c r="CN90" i="1"/>
  <c r="CM90" i="1"/>
  <c r="CL90" i="1"/>
  <c r="CK90" i="1"/>
  <c r="CJ90" i="1"/>
  <c r="CI90" i="1"/>
  <c r="CH90" i="1"/>
  <c r="CG90" i="1"/>
  <c r="CF90" i="1"/>
  <c r="CE90" i="1"/>
  <c r="CD90" i="1"/>
  <c r="CC90" i="1"/>
  <c r="CB90" i="1"/>
  <c r="CA90" i="1"/>
  <c r="BY90" i="1"/>
  <c r="BV90" i="1"/>
  <c r="BU90" i="1"/>
  <c r="BT90" i="1"/>
  <c r="BS90" i="1"/>
  <c r="BR90" i="1"/>
  <c r="BQ90" i="1"/>
  <c r="BP90" i="1"/>
  <c r="BO90" i="1"/>
  <c r="BN90" i="1"/>
  <c r="BM90" i="1"/>
  <c r="BL90" i="1"/>
  <c r="BJ90" i="1"/>
  <c r="BI90" i="1"/>
  <c r="BH90" i="1"/>
  <c r="BG90" i="1"/>
  <c r="BF90" i="1"/>
  <c r="BE90" i="1"/>
  <c r="BD90" i="1"/>
  <c r="BC90" i="1"/>
  <c r="BB90" i="1"/>
  <c r="BA90" i="1"/>
  <c r="AZ90" i="1"/>
  <c r="AY90" i="1"/>
  <c r="AX90" i="1"/>
  <c r="AW90" i="1"/>
  <c r="AV90" i="1"/>
  <c r="AU90" i="1"/>
  <c r="AT90" i="1"/>
  <c r="AS90" i="1"/>
  <c r="AR90" i="1"/>
  <c r="K90" i="1"/>
  <c r="J90" i="1"/>
  <c r="CQ89" i="1"/>
  <c r="CP89" i="1"/>
  <c r="CO89" i="1"/>
  <c r="CN89" i="1"/>
  <c r="CM89" i="1"/>
  <c r="CL89" i="1"/>
  <c r="CK89" i="1"/>
  <c r="CJ89" i="1"/>
  <c r="CI89" i="1"/>
  <c r="CH89" i="1"/>
  <c r="CG89" i="1"/>
  <c r="CF89" i="1"/>
  <c r="CE89" i="1"/>
  <c r="CD89" i="1"/>
  <c r="CC89" i="1"/>
  <c r="CB89" i="1"/>
  <c r="CA89" i="1"/>
  <c r="BY89" i="1"/>
  <c r="BV89" i="1"/>
  <c r="BU89" i="1"/>
  <c r="BT89" i="1"/>
  <c r="BS89" i="1"/>
  <c r="BR89" i="1"/>
  <c r="BQ89" i="1"/>
  <c r="BP89" i="1"/>
  <c r="BO89" i="1"/>
  <c r="BN89" i="1"/>
  <c r="BM89" i="1"/>
  <c r="BL89" i="1"/>
  <c r="BJ89" i="1"/>
  <c r="BI89" i="1"/>
  <c r="BH89" i="1"/>
  <c r="BG89" i="1"/>
  <c r="BF89" i="1"/>
  <c r="BE89" i="1"/>
  <c r="BD89" i="1"/>
  <c r="BC89" i="1"/>
  <c r="BB89" i="1"/>
  <c r="BA89" i="1"/>
  <c r="AZ89" i="1"/>
  <c r="AY89" i="1"/>
  <c r="AX89" i="1"/>
  <c r="AW89" i="1"/>
  <c r="AV89" i="1"/>
  <c r="AU89" i="1"/>
  <c r="AT89" i="1"/>
  <c r="AS89" i="1"/>
  <c r="AR89" i="1"/>
  <c r="K89" i="1"/>
  <c r="J89" i="1"/>
  <c r="CQ88" i="1"/>
  <c r="CP88" i="1"/>
  <c r="CO88" i="1"/>
  <c r="CN88" i="1"/>
  <c r="CM88" i="1"/>
  <c r="CL88" i="1"/>
  <c r="CK88" i="1"/>
  <c r="CJ88" i="1"/>
  <c r="CI88" i="1"/>
  <c r="CH88" i="1"/>
  <c r="CG88" i="1"/>
  <c r="CF88" i="1"/>
  <c r="CE88" i="1"/>
  <c r="CD88" i="1"/>
  <c r="CC88" i="1"/>
  <c r="CB88" i="1"/>
  <c r="CA88" i="1"/>
  <c r="BY88" i="1"/>
  <c r="BV88" i="1"/>
  <c r="BU88" i="1"/>
  <c r="BT88" i="1"/>
  <c r="BS88" i="1"/>
  <c r="BR88" i="1"/>
  <c r="BQ88" i="1"/>
  <c r="BP88" i="1"/>
  <c r="BO88" i="1"/>
  <c r="BN88" i="1"/>
  <c r="BM88" i="1"/>
  <c r="BL88" i="1"/>
  <c r="BJ88" i="1"/>
  <c r="BI88" i="1"/>
  <c r="BH88" i="1"/>
  <c r="BG88" i="1"/>
  <c r="BF88" i="1"/>
  <c r="BE88" i="1"/>
  <c r="BD88" i="1"/>
  <c r="BC88" i="1"/>
  <c r="BB88" i="1"/>
  <c r="BA88" i="1"/>
  <c r="AZ88" i="1"/>
  <c r="AY88" i="1"/>
  <c r="AX88" i="1"/>
  <c r="AW88" i="1"/>
  <c r="AV88" i="1"/>
  <c r="AU88" i="1"/>
  <c r="AT88" i="1"/>
  <c r="AS88" i="1"/>
  <c r="AR88" i="1"/>
  <c r="K88" i="1"/>
  <c r="J88" i="1"/>
  <c r="CQ87" i="1"/>
  <c r="CP87" i="1"/>
  <c r="CO87" i="1"/>
  <c r="CN87" i="1"/>
  <c r="CM87" i="1"/>
  <c r="CL87" i="1"/>
  <c r="CK87" i="1"/>
  <c r="CJ87" i="1"/>
  <c r="CI87" i="1"/>
  <c r="CH87" i="1"/>
  <c r="CG87" i="1"/>
  <c r="CF87" i="1"/>
  <c r="CE87" i="1"/>
  <c r="CD87" i="1"/>
  <c r="CC87" i="1"/>
  <c r="CB87" i="1"/>
  <c r="CA87" i="1"/>
  <c r="BY87" i="1"/>
  <c r="BV87" i="1"/>
  <c r="BU87" i="1"/>
  <c r="BT87" i="1"/>
  <c r="BS87" i="1"/>
  <c r="BR87" i="1"/>
  <c r="BQ87" i="1"/>
  <c r="BP87" i="1"/>
  <c r="BO87" i="1"/>
  <c r="BN87" i="1"/>
  <c r="BM87" i="1"/>
  <c r="BL87" i="1"/>
  <c r="BJ87" i="1"/>
  <c r="BI87" i="1"/>
  <c r="BH87" i="1"/>
  <c r="BG87" i="1"/>
  <c r="BF87" i="1"/>
  <c r="BE87" i="1"/>
  <c r="BD87" i="1"/>
  <c r="BC87" i="1"/>
  <c r="BB87" i="1"/>
  <c r="BA87" i="1"/>
  <c r="AZ87" i="1"/>
  <c r="AY87" i="1"/>
  <c r="AX87" i="1"/>
  <c r="AW87" i="1"/>
  <c r="AV87" i="1"/>
  <c r="AU87" i="1"/>
  <c r="AT87" i="1"/>
  <c r="AS87" i="1"/>
  <c r="AR87" i="1"/>
  <c r="K87" i="1"/>
  <c r="J87" i="1"/>
  <c r="CQ86" i="1"/>
  <c r="CP86" i="1"/>
  <c r="CO86" i="1"/>
  <c r="CN86" i="1"/>
  <c r="CM86" i="1"/>
  <c r="CL86" i="1"/>
  <c r="CK86" i="1"/>
  <c r="CJ86" i="1"/>
  <c r="CI86" i="1"/>
  <c r="CH86" i="1"/>
  <c r="CG86" i="1"/>
  <c r="CF86" i="1"/>
  <c r="CE86" i="1"/>
  <c r="CD86" i="1"/>
  <c r="CC86" i="1"/>
  <c r="CB86" i="1"/>
  <c r="CA86" i="1"/>
  <c r="BY86" i="1"/>
  <c r="BV86" i="1"/>
  <c r="BU86" i="1"/>
  <c r="BT86" i="1"/>
  <c r="BS86" i="1"/>
  <c r="BR86" i="1"/>
  <c r="BQ86" i="1"/>
  <c r="BP86" i="1"/>
  <c r="BO86" i="1"/>
  <c r="BN86" i="1"/>
  <c r="BM86" i="1"/>
  <c r="BL86" i="1"/>
  <c r="BJ86" i="1"/>
  <c r="BI86" i="1"/>
  <c r="BH86" i="1"/>
  <c r="BG86" i="1"/>
  <c r="BF86" i="1"/>
  <c r="BE86" i="1"/>
  <c r="BD86" i="1"/>
  <c r="BC86" i="1"/>
  <c r="BB86" i="1"/>
  <c r="BA86" i="1"/>
  <c r="AZ86" i="1"/>
  <c r="AY86" i="1"/>
  <c r="AX86" i="1"/>
  <c r="AW86" i="1"/>
  <c r="AV86" i="1"/>
  <c r="AU86" i="1"/>
  <c r="AT86" i="1"/>
  <c r="AS86" i="1"/>
  <c r="AR86" i="1"/>
  <c r="K86" i="1"/>
  <c r="J86" i="1"/>
  <c r="CQ85" i="1"/>
  <c r="CP85" i="1"/>
  <c r="CO85" i="1"/>
  <c r="CN85" i="1"/>
  <c r="CM85" i="1"/>
  <c r="CL85" i="1"/>
  <c r="CK85" i="1"/>
  <c r="CJ85" i="1"/>
  <c r="CI85" i="1"/>
  <c r="CH85" i="1"/>
  <c r="CG85" i="1"/>
  <c r="CF85" i="1"/>
  <c r="CE85" i="1"/>
  <c r="CD85" i="1"/>
  <c r="CC85" i="1"/>
  <c r="CB85" i="1"/>
  <c r="CA85" i="1"/>
  <c r="BY85" i="1"/>
  <c r="BV85" i="1"/>
  <c r="BU85" i="1"/>
  <c r="BT85" i="1"/>
  <c r="BS85" i="1"/>
  <c r="BR85" i="1"/>
  <c r="BQ85" i="1"/>
  <c r="BP85" i="1"/>
  <c r="BO85" i="1"/>
  <c r="BN85" i="1"/>
  <c r="BM85" i="1"/>
  <c r="BL85" i="1"/>
  <c r="BJ85" i="1"/>
  <c r="BI85" i="1"/>
  <c r="BH85" i="1"/>
  <c r="BG85" i="1"/>
  <c r="BF85" i="1"/>
  <c r="BE85" i="1"/>
  <c r="BD85" i="1"/>
  <c r="BC85" i="1"/>
  <c r="BB85" i="1"/>
  <c r="BA85" i="1"/>
  <c r="AZ85" i="1"/>
  <c r="AY85" i="1"/>
  <c r="AX85" i="1"/>
  <c r="AW85" i="1"/>
  <c r="AV85" i="1"/>
  <c r="AU85" i="1"/>
  <c r="AT85" i="1"/>
  <c r="AS85" i="1"/>
  <c r="AR85" i="1"/>
  <c r="K85" i="1"/>
  <c r="J85" i="1"/>
  <c r="CQ84" i="1"/>
  <c r="CP84" i="1"/>
  <c r="CO84" i="1"/>
  <c r="CN84" i="1"/>
  <c r="CM84" i="1"/>
  <c r="CL84" i="1"/>
  <c r="CK84" i="1"/>
  <c r="CJ84" i="1"/>
  <c r="CI84" i="1"/>
  <c r="CH84" i="1"/>
  <c r="CG84" i="1"/>
  <c r="CF84" i="1"/>
  <c r="CE84" i="1"/>
  <c r="CD84" i="1"/>
  <c r="CC84" i="1"/>
  <c r="CB84" i="1"/>
  <c r="CA84" i="1"/>
  <c r="BY84" i="1"/>
  <c r="BV84" i="1"/>
  <c r="BU84" i="1"/>
  <c r="BT84" i="1"/>
  <c r="BS84" i="1"/>
  <c r="BR84" i="1"/>
  <c r="BQ84" i="1"/>
  <c r="BP84" i="1"/>
  <c r="BO84" i="1"/>
  <c r="BN84" i="1"/>
  <c r="BM84" i="1"/>
  <c r="BL84" i="1"/>
  <c r="BJ84" i="1"/>
  <c r="BI84" i="1"/>
  <c r="BH84" i="1"/>
  <c r="BG84" i="1"/>
  <c r="BF84" i="1"/>
  <c r="BE84" i="1"/>
  <c r="BD84" i="1"/>
  <c r="BC84" i="1"/>
  <c r="BB84" i="1"/>
  <c r="BA84" i="1"/>
  <c r="AZ84" i="1"/>
  <c r="AY84" i="1"/>
  <c r="AX84" i="1"/>
  <c r="AW84" i="1"/>
  <c r="AV84" i="1"/>
  <c r="AU84" i="1"/>
  <c r="AT84" i="1"/>
  <c r="AS84" i="1"/>
  <c r="AR84" i="1"/>
  <c r="K84" i="1"/>
  <c r="J84" i="1"/>
  <c r="CQ83" i="1"/>
  <c r="CP83" i="1"/>
  <c r="CO83" i="1"/>
  <c r="CN83" i="1"/>
  <c r="CM83" i="1"/>
  <c r="CL83" i="1"/>
  <c r="CK83" i="1"/>
  <c r="CJ83" i="1"/>
  <c r="CI83" i="1"/>
  <c r="CH83" i="1"/>
  <c r="CG83" i="1"/>
  <c r="CF83" i="1"/>
  <c r="CE83" i="1"/>
  <c r="CD83" i="1"/>
  <c r="CC83" i="1"/>
  <c r="CB83" i="1"/>
  <c r="CA83" i="1"/>
  <c r="BY83" i="1"/>
  <c r="BV83" i="1"/>
  <c r="BU83" i="1"/>
  <c r="BT83" i="1"/>
  <c r="BS83" i="1"/>
  <c r="BR83" i="1"/>
  <c r="BQ83" i="1"/>
  <c r="BP83" i="1"/>
  <c r="BO83" i="1"/>
  <c r="BN83" i="1"/>
  <c r="BM83" i="1"/>
  <c r="BL83" i="1"/>
  <c r="BJ83" i="1"/>
  <c r="BI83" i="1"/>
  <c r="BH83" i="1"/>
  <c r="BG83" i="1"/>
  <c r="BF83" i="1"/>
  <c r="BE83" i="1"/>
  <c r="BD83" i="1"/>
  <c r="BC83" i="1"/>
  <c r="BB83" i="1"/>
  <c r="BA83" i="1"/>
  <c r="AZ83" i="1"/>
  <c r="AY83" i="1"/>
  <c r="AX83" i="1"/>
  <c r="AW83" i="1"/>
  <c r="AV83" i="1"/>
  <c r="AU83" i="1"/>
  <c r="AT83" i="1"/>
  <c r="AS83" i="1"/>
  <c r="AR83" i="1"/>
  <c r="K83" i="1"/>
  <c r="J83" i="1"/>
  <c r="CQ82" i="1"/>
  <c r="CP82" i="1"/>
  <c r="CO82" i="1"/>
  <c r="CN82" i="1"/>
  <c r="CM82" i="1"/>
  <c r="CL82" i="1"/>
  <c r="CK82" i="1"/>
  <c r="CJ82" i="1"/>
  <c r="CI82" i="1"/>
  <c r="CH82" i="1"/>
  <c r="CG82" i="1"/>
  <c r="CF82" i="1"/>
  <c r="CE82" i="1"/>
  <c r="CD82" i="1"/>
  <c r="CC82" i="1"/>
  <c r="CB82" i="1"/>
  <c r="CA82" i="1"/>
  <c r="BY82" i="1"/>
  <c r="BV82" i="1"/>
  <c r="BU82" i="1"/>
  <c r="BT82" i="1"/>
  <c r="BS82" i="1"/>
  <c r="BR82" i="1"/>
  <c r="BQ82" i="1"/>
  <c r="BP82" i="1"/>
  <c r="BO82" i="1"/>
  <c r="BN82" i="1"/>
  <c r="BM82" i="1"/>
  <c r="BL82" i="1"/>
  <c r="BJ82" i="1"/>
  <c r="BI82" i="1"/>
  <c r="BH82" i="1"/>
  <c r="BG82" i="1"/>
  <c r="BF82" i="1"/>
  <c r="BE82" i="1"/>
  <c r="BD82" i="1"/>
  <c r="BC82" i="1"/>
  <c r="BB82" i="1"/>
  <c r="BA82" i="1"/>
  <c r="AZ82" i="1"/>
  <c r="AY82" i="1"/>
  <c r="AX82" i="1"/>
  <c r="AW82" i="1"/>
  <c r="AV82" i="1"/>
  <c r="AU82" i="1"/>
  <c r="AT82" i="1"/>
  <c r="AS82" i="1"/>
  <c r="AR82" i="1"/>
  <c r="K82" i="1"/>
  <c r="J82" i="1"/>
  <c r="CQ81" i="1"/>
  <c r="CP81" i="1"/>
  <c r="CO81" i="1"/>
  <c r="CN81" i="1"/>
  <c r="CM81" i="1"/>
  <c r="CL81" i="1"/>
  <c r="CK81" i="1"/>
  <c r="CJ81" i="1"/>
  <c r="CI81" i="1"/>
  <c r="CH81" i="1"/>
  <c r="CG81" i="1"/>
  <c r="CF81" i="1"/>
  <c r="CE81" i="1"/>
  <c r="CD81" i="1"/>
  <c r="CC81" i="1"/>
  <c r="CB81" i="1"/>
  <c r="CA81" i="1"/>
  <c r="BY81" i="1"/>
  <c r="BV81" i="1"/>
  <c r="BU81" i="1"/>
  <c r="BT81" i="1"/>
  <c r="BS81" i="1"/>
  <c r="BR81" i="1"/>
  <c r="BQ81" i="1"/>
  <c r="BP81" i="1"/>
  <c r="BO81" i="1"/>
  <c r="BN81" i="1"/>
  <c r="BM81" i="1"/>
  <c r="BL81" i="1"/>
  <c r="BJ81" i="1"/>
  <c r="BI81" i="1"/>
  <c r="BH81" i="1"/>
  <c r="BG81" i="1"/>
  <c r="BF81" i="1"/>
  <c r="BE81" i="1"/>
  <c r="BD81" i="1"/>
  <c r="BC81" i="1"/>
  <c r="BB81" i="1"/>
  <c r="BA81" i="1"/>
  <c r="AZ81" i="1"/>
  <c r="AY81" i="1"/>
  <c r="AX81" i="1"/>
  <c r="AW81" i="1"/>
  <c r="AV81" i="1"/>
  <c r="AU81" i="1"/>
  <c r="AT81" i="1"/>
  <c r="AS81" i="1"/>
  <c r="AR81" i="1"/>
  <c r="K81" i="1"/>
  <c r="J81" i="1"/>
  <c r="CQ80" i="1"/>
  <c r="CP80" i="1"/>
  <c r="CO80" i="1"/>
  <c r="CN80" i="1"/>
  <c r="CM80" i="1"/>
  <c r="CL80" i="1"/>
  <c r="CK80" i="1"/>
  <c r="CJ80" i="1"/>
  <c r="CI80" i="1"/>
  <c r="CH80" i="1"/>
  <c r="CG80" i="1"/>
  <c r="CF80" i="1"/>
  <c r="CE80" i="1"/>
  <c r="CD80" i="1"/>
  <c r="CC80" i="1"/>
  <c r="CB80" i="1"/>
  <c r="CA80" i="1"/>
  <c r="BY80" i="1"/>
  <c r="BV80" i="1"/>
  <c r="BU80" i="1"/>
  <c r="BT80" i="1"/>
  <c r="BS80" i="1"/>
  <c r="BR80" i="1"/>
  <c r="BQ80" i="1"/>
  <c r="BP80" i="1"/>
  <c r="BO80" i="1"/>
  <c r="BN80" i="1"/>
  <c r="BM80" i="1"/>
  <c r="BL80" i="1"/>
  <c r="BJ80" i="1"/>
  <c r="BI80" i="1"/>
  <c r="BH80" i="1"/>
  <c r="BG80" i="1"/>
  <c r="BF80" i="1"/>
  <c r="BE80" i="1"/>
  <c r="BD80" i="1"/>
  <c r="BC80" i="1"/>
  <c r="BB80" i="1"/>
  <c r="BA80" i="1"/>
  <c r="AZ80" i="1"/>
  <c r="AY80" i="1"/>
  <c r="AX80" i="1"/>
  <c r="AW80" i="1"/>
  <c r="AV80" i="1"/>
  <c r="AU80" i="1"/>
  <c r="AT80" i="1"/>
  <c r="AS80" i="1"/>
  <c r="AR80" i="1"/>
  <c r="K80" i="1"/>
  <c r="J80" i="1"/>
  <c r="CQ79" i="1"/>
  <c r="CP79" i="1"/>
  <c r="CO79" i="1"/>
  <c r="CN79" i="1"/>
  <c r="CM79" i="1"/>
  <c r="CL79" i="1"/>
  <c r="CK79" i="1"/>
  <c r="CJ79" i="1"/>
  <c r="CI79" i="1"/>
  <c r="CH79" i="1"/>
  <c r="CG79" i="1"/>
  <c r="CF79" i="1"/>
  <c r="CE79" i="1"/>
  <c r="CD79" i="1"/>
  <c r="CC79" i="1"/>
  <c r="CB79" i="1"/>
  <c r="CA79" i="1"/>
  <c r="BY79" i="1"/>
  <c r="BV79" i="1"/>
  <c r="BU79" i="1"/>
  <c r="BT79" i="1"/>
  <c r="BS79" i="1"/>
  <c r="BR79" i="1"/>
  <c r="BQ79" i="1"/>
  <c r="BP79" i="1"/>
  <c r="BO79" i="1"/>
  <c r="BN79" i="1"/>
  <c r="BM79" i="1"/>
  <c r="BL79" i="1"/>
  <c r="BJ79" i="1"/>
  <c r="BI79" i="1"/>
  <c r="BH79" i="1"/>
  <c r="BG79" i="1"/>
  <c r="BF79" i="1"/>
  <c r="BE79" i="1"/>
  <c r="BD79" i="1"/>
  <c r="BC79" i="1"/>
  <c r="BB79" i="1"/>
  <c r="BA79" i="1"/>
  <c r="AZ79" i="1"/>
  <c r="AY79" i="1"/>
  <c r="AX79" i="1"/>
  <c r="AW79" i="1"/>
  <c r="AV79" i="1"/>
  <c r="AU79" i="1"/>
  <c r="AT79" i="1"/>
  <c r="AS79" i="1"/>
  <c r="AR79" i="1"/>
  <c r="K79" i="1"/>
  <c r="J79" i="1"/>
  <c r="CQ78" i="1"/>
  <c r="CP78" i="1"/>
  <c r="CO78" i="1"/>
  <c r="CN78" i="1"/>
  <c r="CM78" i="1"/>
  <c r="CL78" i="1"/>
  <c r="CK78" i="1"/>
  <c r="CJ78" i="1"/>
  <c r="CI78" i="1"/>
  <c r="CH78" i="1"/>
  <c r="CG78" i="1"/>
  <c r="CF78" i="1"/>
  <c r="CE78" i="1"/>
  <c r="CD78" i="1"/>
  <c r="CC78" i="1"/>
  <c r="CB78" i="1"/>
  <c r="CA78" i="1"/>
  <c r="BY78" i="1"/>
  <c r="BV78" i="1"/>
  <c r="BU78" i="1"/>
  <c r="BT78" i="1"/>
  <c r="BS78" i="1"/>
  <c r="BR78" i="1"/>
  <c r="BQ78" i="1"/>
  <c r="BP78" i="1"/>
  <c r="BO78" i="1"/>
  <c r="BN78" i="1"/>
  <c r="BM78" i="1"/>
  <c r="BL78" i="1"/>
  <c r="BJ78" i="1"/>
  <c r="BI78" i="1"/>
  <c r="BH78" i="1"/>
  <c r="BG78" i="1"/>
  <c r="BF78" i="1"/>
  <c r="BE78" i="1"/>
  <c r="BD78" i="1"/>
  <c r="BC78" i="1"/>
  <c r="BB78" i="1"/>
  <c r="BA78" i="1"/>
  <c r="AZ78" i="1"/>
  <c r="AY78" i="1"/>
  <c r="AX78" i="1"/>
  <c r="AW78" i="1"/>
  <c r="AV78" i="1"/>
  <c r="AU78" i="1"/>
  <c r="AT78" i="1"/>
  <c r="AS78" i="1"/>
  <c r="AR78" i="1"/>
  <c r="K78" i="1"/>
  <c r="J78" i="1"/>
  <c r="CQ77" i="1"/>
  <c r="CP77" i="1"/>
  <c r="CO77" i="1"/>
  <c r="CN77" i="1"/>
  <c r="CM77" i="1"/>
  <c r="CL77" i="1"/>
  <c r="CK77" i="1"/>
  <c r="CJ77" i="1"/>
  <c r="CI77" i="1"/>
  <c r="CH77" i="1"/>
  <c r="CG77" i="1"/>
  <c r="CF77" i="1"/>
  <c r="CE77" i="1"/>
  <c r="CD77" i="1"/>
  <c r="CC77" i="1"/>
  <c r="CB77" i="1"/>
  <c r="CA77" i="1"/>
  <c r="BY77" i="1"/>
  <c r="BV77" i="1"/>
  <c r="BU77" i="1"/>
  <c r="BT77" i="1"/>
  <c r="BS77" i="1"/>
  <c r="BR77" i="1"/>
  <c r="BQ77" i="1"/>
  <c r="BP77" i="1"/>
  <c r="BO77" i="1"/>
  <c r="BN77" i="1"/>
  <c r="BM77" i="1"/>
  <c r="BL77" i="1"/>
  <c r="BJ77" i="1"/>
  <c r="BI77" i="1"/>
  <c r="BH77" i="1"/>
  <c r="BG77" i="1"/>
  <c r="BF77" i="1"/>
  <c r="BE77" i="1"/>
  <c r="BD77" i="1"/>
  <c r="BC77" i="1"/>
  <c r="BB77" i="1"/>
  <c r="BA77" i="1"/>
  <c r="AZ77" i="1"/>
  <c r="AY77" i="1"/>
  <c r="AX77" i="1"/>
  <c r="AW77" i="1"/>
  <c r="AV77" i="1"/>
  <c r="AU77" i="1"/>
  <c r="AT77" i="1"/>
  <c r="AS77" i="1"/>
  <c r="AR77" i="1"/>
  <c r="K77" i="1"/>
  <c r="J77" i="1"/>
  <c r="CQ76" i="1"/>
  <c r="CP76" i="1"/>
  <c r="CO76" i="1"/>
  <c r="CN76" i="1"/>
  <c r="CM76" i="1"/>
  <c r="CL76" i="1"/>
  <c r="CK76" i="1"/>
  <c r="CJ76" i="1"/>
  <c r="CI76" i="1"/>
  <c r="CH76" i="1"/>
  <c r="CG76" i="1"/>
  <c r="CF76" i="1"/>
  <c r="CE76" i="1"/>
  <c r="CD76" i="1"/>
  <c r="CC76" i="1"/>
  <c r="CB76" i="1"/>
  <c r="CA76" i="1"/>
  <c r="BY76" i="1"/>
  <c r="BV76" i="1"/>
  <c r="BU76" i="1"/>
  <c r="BT76" i="1"/>
  <c r="BS76" i="1"/>
  <c r="BR76" i="1"/>
  <c r="BQ76" i="1"/>
  <c r="BP76" i="1"/>
  <c r="BO76" i="1"/>
  <c r="BN76" i="1"/>
  <c r="BM76" i="1"/>
  <c r="BL76" i="1"/>
  <c r="BJ76" i="1"/>
  <c r="BI76" i="1"/>
  <c r="BH76" i="1"/>
  <c r="BG76" i="1"/>
  <c r="BF76" i="1"/>
  <c r="BE76" i="1"/>
  <c r="BD76" i="1"/>
  <c r="BC76" i="1"/>
  <c r="BB76" i="1"/>
  <c r="BA76" i="1"/>
  <c r="AZ76" i="1"/>
  <c r="AY76" i="1"/>
  <c r="AX76" i="1"/>
  <c r="AW76" i="1"/>
  <c r="AV76" i="1"/>
  <c r="AU76" i="1"/>
  <c r="AT76" i="1"/>
  <c r="AS76" i="1"/>
  <c r="AR76" i="1"/>
  <c r="K76" i="1"/>
  <c r="J76" i="1"/>
  <c r="CQ75" i="1"/>
  <c r="CP75" i="1"/>
  <c r="CO75" i="1"/>
  <c r="CN75" i="1"/>
  <c r="CM75" i="1"/>
  <c r="CL75" i="1"/>
  <c r="CK75" i="1"/>
  <c r="CJ75" i="1"/>
  <c r="CI75" i="1"/>
  <c r="CH75" i="1"/>
  <c r="CG75" i="1"/>
  <c r="CF75" i="1"/>
  <c r="CE75" i="1"/>
  <c r="CD75" i="1"/>
  <c r="CC75" i="1"/>
  <c r="CB75" i="1"/>
  <c r="CA75" i="1"/>
  <c r="BY75" i="1"/>
  <c r="BV75" i="1"/>
  <c r="BU75" i="1"/>
  <c r="BT75" i="1"/>
  <c r="BS75" i="1"/>
  <c r="BR75" i="1"/>
  <c r="BQ75" i="1"/>
  <c r="BP75" i="1"/>
  <c r="BO75" i="1"/>
  <c r="BN75" i="1"/>
  <c r="BM75" i="1"/>
  <c r="BL75" i="1"/>
  <c r="BJ75" i="1"/>
  <c r="BI75" i="1"/>
  <c r="BH75" i="1"/>
  <c r="BG75" i="1"/>
  <c r="BF75" i="1"/>
  <c r="BE75" i="1"/>
  <c r="BD75" i="1"/>
  <c r="BC75" i="1"/>
  <c r="BB75" i="1"/>
  <c r="BA75" i="1"/>
  <c r="AZ75" i="1"/>
  <c r="AY75" i="1"/>
  <c r="AX75" i="1"/>
  <c r="AW75" i="1"/>
  <c r="AV75" i="1"/>
  <c r="AU75" i="1"/>
  <c r="AT75" i="1"/>
  <c r="AS75" i="1"/>
  <c r="AR75" i="1"/>
  <c r="K75" i="1"/>
  <c r="J75" i="1"/>
  <c r="CQ74" i="1"/>
  <c r="CP74" i="1"/>
  <c r="CO74" i="1"/>
  <c r="CN74" i="1"/>
  <c r="CM74" i="1"/>
  <c r="CL74" i="1"/>
  <c r="CK74" i="1"/>
  <c r="CJ74" i="1"/>
  <c r="CI74" i="1"/>
  <c r="CH74" i="1"/>
  <c r="CG74" i="1"/>
  <c r="CF74" i="1"/>
  <c r="CE74" i="1"/>
  <c r="CD74" i="1"/>
  <c r="CC74" i="1"/>
  <c r="CB74" i="1"/>
  <c r="CA74" i="1"/>
  <c r="BY74" i="1"/>
  <c r="BV74" i="1"/>
  <c r="BU74" i="1"/>
  <c r="BT74" i="1"/>
  <c r="BS74" i="1"/>
  <c r="BR74" i="1"/>
  <c r="BQ74" i="1"/>
  <c r="BP74" i="1"/>
  <c r="BO74" i="1"/>
  <c r="BN74" i="1"/>
  <c r="BM74" i="1"/>
  <c r="BL74" i="1"/>
  <c r="BJ74" i="1"/>
  <c r="BI74" i="1"/>
  <c r="BH74" i="1"/>
  <c r="BG74" i="1"/>
  <c r="BF74" i="1"/>
  <c r="BE74" i="1"/>
  <c r="BD74" i="1"/>
  <c r="BC74" i="1"/>
  <c r="BB74" i="1"/>
  <c r="BA74" i="1"/>
  <c r="AZ74" i="1"/>
  <c r="AY74" i="1"/>
  <c r="AX74" i="1"/>
  <c r="AW74" i="1"/>
  <c r="AV74" i="1"/>
  <c r="AU74" i="1"/>
  <c r="AT74" i="1"/>
  <c r="AS74" i="1"/>
  <c r="AR74" i="1"/>
  <c r="K74" i="1"/>
  <c r="J74" i="1"/>
  <c r="CQ73" i="1"/>
  <c r="CP73" i="1"/>
  <c r="CO73" i="1"/>
  <c r="CN73" i="1"/>
  <c r="CM73" i="1"/>
  <c r="CL73" i="1"/>
  <c r="CK73" i="1"/>
  <c r="CJ73" i="1"/>
  <c r="CI73" i="1"/>
  <c r="CH73" i="1"/>
  <c r="CG73" i="1"/>
  <c r="CF73" i="1"/>
  <c r="CE73" i="1"/>
  <c r="CD73" i="1"/>
  <c r="CC73" i="1"/>
  <c r="CB73" i="1"/>
  <c r="CA73" i="1"/>
  <c r="BY73" i="1"/>
  <c r="BV73" i="1"/>
  <c r="BU73" i="1"/>
  <c r="BT73" i="1"/>
  <c r="BS73" i="1"/>
  <c r="BR73" i="1"/>
  <c r="BQ73" i="1"/>
  <c r="BP73" i="1"/>
  <c r="BO73" i="1"/>
  <c r="BN73" i="1"/>
  <c r="BM73" i="1"/>
  <c r="BL73" i="1"/>
  <c r="BJ73" i="1"/>
  <c r="BI73" i="1"/>
  <c r="BH73" i="1"/>
  <c r="BG73" i="1"/>
  <c r="BF73" i="1"/>
  <c r="BE73" i="1"/>
  <c r="BD73" i="1"/>
  <c r="BC73" i="1"/>
  <c r="BB73" i="1"/>
  <c r="BA73" i="1"/>
  <c r="AZ73" i="1"/>
  <c r="AY73" i="1"/>
  <c r="AX73" i="1"/>
  <c r="AW73" i="1"/>
  <c r="AV73" i="1"/>
  <c r="AU73" i="1"/>
  <c r="AT73" i="1"/>
  <c r="AS73" i="1"/>
  <c r="AR73" i="1"/>
  <c r="K73" i="1"/>
  <c r="J73" i="1"/>
  <c r="CQ72" i="1"/>
  <c r="CP72" i="1"/>
  <c r="CO72" i="1"/>
  <c r="CN72" i="1"/>
  <c r="CM72" i="1"/>
  <c r="CL72" i="1"/>
  <c r="CK72" i="1"/>
  <c r="CJ72" i="1"/>
  <c r="CI72" i="1"/>
  <c r="CH72" i="1"/>
  <c r="CG72" i="1"/>
  <c r="CF72" i="1"/>
  <c r="CE72" i="1"/>
  <c r="CD72" i="1"/>
  <c r="CC72" i="1"/>
  <c r="CB72" i="1"/>
  <c r="CA72" i="1"/>
  <c r="BY72" i="1"/>
  <c r="BV72" i="1"/>
  <c r="BU72" i="1"/>
  <c r="BT72" i="1"/>
  <c r="BS72" i="1"/>
  <c r="BR72" i="1"/>
  <c r="BQ72" i="1"/>
  <c r="BP72" i="1"/>
  <c r="BO72" i="1"/>
  <c r="BN72" i="1"/>
  <c r="BM72" i="1"/>
  <c r="BL72" i="1"/>
  <c r="BJ72" i="1"/>
  <c r="BI72" i="1"/>
  <c r="BH72" i="1"/>
  <c r="BG72" i="1"/>
  <c r="BF72" i="1"/>
  <c r="BE72" i="1"/>
  <c r="BD72" i="1"/>
  <c r="BC72" i="1"/>
  <c r="BB72" i="1"/>
  <c r="BA72" i="1"/>
  <c r="AZ72" i="1"/>
  <c r="AY72" i="1"/>
  <c r="AX72" i="1"/>
  <c r="AW72" i="1"/>
  <c r="AV72" i="1"/>
  <c r="AU72" i="1"/>
  <c r="AT72" i="1"/>
  <c r="AS72" i="1"/>
  <c r="AR72" i="1"/>
  <c r="K72" i="1"/>
  <c r="J72" i="1"/>
  <c r="CQ71" i="1"/>
  <c r="CP71" i="1"/>
  <c r="CO71" i="1"/>
  <c r="CN71" i="1"/>
  <c r="CM71" i="1"/>
  <c r="CL71" i="1"/>
  <c r="CK71" i="1"/>
  <c r="CJ71" i="1"/>
  <c r="CI71" i="1"/>
  <c r="CH71" i="1"/>
  <c r="CG71" i="1"/>
  <c r="CF71" i="1"/>
  <c r="CE71" i="1"/>
  <c r="CD71" i="1"/>
  <c r="CC71" i="1"/>
  <c r="CB71" i="1"/>
  <c r="CA71" i="1"/>
  <c r="BY71" i="1"/>
  <c r="BV71" i="1"/>
  <c r="BU71" i="1"/>
  <c r="BT71" i="1"/>
  <c r="BS71" i="1"/>
  <c r="BR71" i="1"/>
  <c r="BQ71" i="1"/>
  <c r="BP71" i="1"/>
  <c r="BO71" i="1"/>
  <c r="BN71" i="1"/>
  <c r="BM71" i="1"/>
  <c r="BL71" i="1"/>
  <c r="BJ71" i="1"/>
  <c r="BI71" i="1"/>
  <c r="BH71" i="1"/>
  <c r="BG71" i="1"/>
  <c r="BF71" i="1"/>
  <c r="BE71" i="1"/>
  <c r="BD71" i="1"/>
  <c r="BC71" i="1"/>
  <c r="BB71" i="1"/>
  <c r="BA71" i="1"/>
  <c r="AZ71" i="1"/>
  <c r="AY71" i="1"/>
  <c r="AX71" i="1"/>
  <c r="AW71" i="1"/>
  <c r="AV71" i="1"/>
  <c r="AU71" i="1"/>
  <c r="AT71" i="1"/>
  <c r="AS71" i="1"/>
  <c r="AR71" i="1"/>
  <c r="K71" i="1"/>
  <c r="J71" i="1"/>
  <c r="CQ70" i="1"/>
  <c r="CP70" i="1"/>
  <c r="CO70" i="1"/>
  <c r="CN70" i="1"/>
  <c r="CM70" i="1"/>
  <c r="CL70" i="1"/>
  <c r="CK70" i="1"/>
  <c r="CJ70" i="1"/>
  <c r="CI70" i="1"/>
  <c r="CH70" i="1"/>
  <c r="CG70" i="1"/>
  <c r="CF70" i="1"/>
  <c r="CE70" i="1"/>
  <c r="CD70" i="1"/>
  <c r="CC70" i="1"/>
  <c r="CB70" i="1"/>
  <c r="CA70" i="1"/>
  <c r="BY70" i="1"/>
  <c r="BV70" i="1"/>
  <c r="BU70" i="1"/>
  <c r="BT70" i="1"/>
  <c r="BS70" i="1"/>
  <c r="BR70" i="1"/>
  <c r="BQ70" i="1"/>
  <c r="BP70" i="1"/>
  <c r="BO70" i="1"/>
  <c r="BN70" i="1"/>
  <c r="BM70" i="1"/>
  <c r="BL70" i="1"/>
  <c r="BJ70" i="1"/>
  <c r="BI70" i="1"/>
  <c r="BH70" i="1"/>
  <c r="BG70" i="1"/>
  <c r="BF70" i="1"/>
  <c r="BE70" i="1"/>
  <c r="BD70" i="1"/>
  <c r="BC70" i="1"/>
  <c r="BB70" i="1"/>
  <c r="BA70" i="1"/>
  <c r="AZ70" i="1"/>
  <c r="AY70" i="1"/>
  <c r="AX70" i="1"/>
  <c r="AW70" i="1"/>
  <c r="AV70" i="1"/>
  <c r="AU70" i="1"/>
  <c r="AT70" i="1"/>
  <c r="AS70" i="1"/>
  <c r="AR70" i="1"/>
  <c r="K70" i="1"/>
  <c r="J70" i="1"/>
  <c r="CQ69" i="1"/>
  <c r="CP69" i="1"/>
  <c r="CO69" i="1"/>
  <c r="CN69" i="1"/>
  <c r="CM69" i="1"/>
  <c r="CL69" i="1"/>
  <c r="CK69" i="1"/>
  <c r="CJ69" i="1"/>
  <c r="CI69" i="1"/>
  <c r="CH69" i="1"/>
  <c r="CG69" i="1"/>
  <c r="CF69" i="1"/>
  <c r="CE69" i="1"/>
  <c r="CD69" i="1"/>
  <c r="CC69" i="1"/>
  <c r="CB69" i="1"/>
  <c r="CA69" i="1"/>
  <c r="BY69" i="1"/>
  <c r="BV69" i="1"/>
  <c r="BU69" i="1"/>
  <c r="BT69" i="1"/>
  <c r="BS69" i="1"/>
  <c r="BR69" i="1"/>
  <c r="BQ69" i="1"/>
  <c r="BP69" i="1"/>
  <c r="BO69" i="1"/>
  <c r="BN69" i="1"/>
  <c r="BM69" i="1"/>
  <c r="BL69" i="1"/>
  <c r="BJ69" i="1"/>
  <c r="BI69" i="1"/>
  <c r="BH69" i="1"/>
  <c r="BG69" i="1"/>
  <c r="BF69" i="1"/>
  <c r="BE69" i="1"/>
  <c r="BD69" i="1"/>
  <c r="BC69" i="1"/>
  <c r="BB69" i="1"/>
  <c r="BA69" i="1"/>
  <c r="AZ69" i="1"/>
  <c r="AY69" i="1"/>
  <c r="AX69" i="1"/>
  <c r="AW69" i="1"/>
  <c r="AV69" i="1"/>
  <c r="AU69" i="1"/>
  <c r="AT69" i="1"/>
  <c r="AS69" i="1"/>
  <c r="AR69" i="1"/>
  <c r="K69" i="1"/>
  <c r="J69" i="1"/>
  <c r="CQ68" i="1"/>
  <c r="CP68" i="1"/>
  <c r="CO68" i="1"/>
  <c r="CN68" i="1"/>
  <c r="CM68" i="1"/>
  <c r="CL68" i="1"/>
  <c r="CK68" i="1"/>
  <c r="CJ68" i="1"/>
  <c r="CI68" i="1"/>
  <c r="CH68" i="1"/>
  <c r="CG68" i="1"/>
  <c r="CF68" i="1"/>
  <c r="CE68" i="1"/>
  <c r="CD68" i="1"/>
  <c r="CC68" i="1"/>
  <c r="CB68" i="1"/>
  <c r="CA68" i="1"/>
  <c r="BY68" i="1"/>
  <c r="BV68" i="1"/>
  <c r="BU68" i="1"/>
  <c r="BT68" i="1"/>
  <c r="BS68" i="1"/>
  <c r="BR68" i="1"/>
  <c r="BQ68" i="1"/>
  <c r="BP68" i="1"/>
  <c r="BO68" i="1"/>
  <c r="BN68" i="1"/>
  <c r="BM68" i="1"/>
  <c r="BL68" i="1"/>
  <c r="BJ68" i="1"/>
  <c r="BI68" i="1"/>
  <c r="BH68" i="1"/>
  <c r="BG68" i="1"/>
  <c r="BF68" i="1"/>
  <c r="BE68" i="1"/>
  <c r="BD68" i="1"/>
  <c r="BC68" i="1"/>
  <c r="BB68" i="1"/>
  <c r="BA68" i="1"/>
  <c r="AZ68" i="1"/>
  <c r="AY68" i="1"/>
  <c r="AX68" i="1"/>
  <c r="AW68" i="1"/>
  <c r="AV68" i="1"/>
  <c r="AU68" i="1"/>
  <c r="AT68" i="1"/>
  <c r="AS68" i="1"/>
  <c r="AR68" i="1"/>
  <c r="K68" i="1"/>
  <c r="J68" i="1"/>
  <c r="CQ67" i="1"/>
  <c r="CP67" i="1"/>
  <c r="CO67" i="1"/>
  <c r="CN67" i="1"/>
  <c r="CM67" i="1"/>
  <c r="CL67" i="1"/>
  <c r="CK67" i="1"/>
  <c r="CJ67" i="1"/>
  <c r="CI67" i="1"/>
  <c r="CH67" i="1"/>
  <c r="CG67" i="1"/>
  <c r="CF67" i="1"/>
  <c r="CE67" i="1"/>
  <c r="CD67" i="1"/>
  <c r="CC67" i="1"/>
  <c r="CB67" i="1"/>
  <c r="CA67" i="1"/>
  <c r="BY67" i="1"/>
  <c r="BV67" i="1"/>
  <c r="BU67" i="1"/>
  <c r="BT67" i="1"/>
  <c r="BS67" i="1"/>
  <c r="BR67" i="1"/>
  <c r="BQ67" i="1"/>
  <c r="BP67" i="1"/>
  <c r="BO67" i="1"/>
  <c r="BN67" i="1"/>
  <c r="BM67" i="1"/>
  <c r="BL67" i="1"/>
  <c r="BJ67" i="1"/>
  <c r="BI67" i="1"/>
  <c r="BH67" i="1"/>
  <c r="BG67" i="1"/>
  <c r="BF67" i="1"/>
  <c r="BE67" i="1"/>
  <c r="BD67" i="1"/>
  <c r="BC67" i="1"/>
  <c r="BB67" i="1"/>
  <c r="BA67" i="1"/>
  <c r="AZ67" i="1"/>
  <c r="AY67" i="1"/>
  <c r="AX67" i="1"/>
  <c r="AW67" i="1"/>
  <c r="AV67" i="1"/>
  <c r="AU67" i="1"/>
  <c r="AT67" i="1"/>
  <c r="AS67" i="1"/>
  <c r="AR67" i="1"/>
  <c r="K67" i="1"/>
  <c r="J67" i="1"/>
  <c r="CQ65" i="1"/>
  <c r="CP65" i="1"/>
  <c r="CO65" i="1"/>
  <c r="CN65" i="1"/>
  <c r="CM65" i="1"/>
  <c r="CL65" i="1"/>
  <c r="CK65" i="1"/>
  <c r="CJ65" i="1"/>
  <c r="CI65" i="1"/>
  <c r="CH65" i="1"/>
  <c r="CG65" i="1"/>
  <c r="CF65" i="1"/>
  <c r="CE65" i="1"/>
  <c r="CD65" i="1"/>
  <c r="CC65" i="1"/>
  <c r="CB65" i="1"/>
  <c r="CA65" i="1"/>
  <c r="BY65" i="1"/>
  <c r="BX65" i="1"/>
  <c r="BW65" i="1"/>
  <c r="BV65" i="1"/>
  <c r="BU65" i="1"/>
  <c r="BT65" i="1"/>
  <c r="BS65" i="1"/>
  <c r="BR65" i="1"/>
  <c r="BQ65" i="1"/>
  <c r="BP65" i="1"/>
  <c r="BO65" i="1"/>
  <c r="BN65" i="1"/>
  <c r="BM65" i="1"/>
  <c r="BL65" i="1"/>
  <c r="BJ65" i="1"/>
  <c r="BI65" i="1"/>
  <c r="BH65" i="1"/>
  <c r="BG65" i="1"/>
  <c r="BF65" i="1"/>
  <c r="BE65" i="1"/>
  <c r="BD65" i="1"/>
  <c r="BC65" i="1"/>
  <c r="BB65" i="1"/>
  <c r="BA65" i="1"/>
  <c r="AZ65" i="1"/>
  <c r="AY65" i="1"/>
  <c r="AX65" i="1"/>
  <c r="AW65" i="1"/>
  <c r="AV65" i="1"/>
  <c r="AU65" i="1"/>
  <c r="AT65" i="1"/>
  <c r="AS65" i="1"/>
  <c r="AR65" i="1"/>
  <c r="K65" i="1"/>
  <c r="J65" i="1"/>
  <c r="CQ64" i="1"/>
  <c r="CP64" i="1"/>
  <c r="CO64" i="1"/>
  <c r="CN64" i="1"/>
  <c r="CM64" i="1"/>
  <c r="CL64" i="1"/>
  <c r="CK64" i="1"/>
  <c r="CJ64" i="1"/>
  <c r="CI64" i="1"/>
  <c r="CH64" i="1"/>
  <c r="CG64" i="1"/>
  <c r="CF64" i="1"/>
  <c r="CE64" i="1"/>
  <c r="CD64" i="1"/>
  <c r="CC64" i="1"/>
  <c r="CB64" i="1"/>
  <c r="CA64" i="1"/>
  <c r="BY64" i="1"/>
  <c r="BX64" i="1"/>
  <c r="BW64" i="1"/>
  <c r="BV64" i="1"/>
  <c r="BU64" i="1"/>
  <c r="BT64" i="1"/>
  <c r="BS64" i="1"/>
  <c r="BR64" i="1"/>
  <c r="BQ64" i="1"/>
  <c r="BP64" i="1"/>
  <c r="BO64" i="1"/>
  <c r="BN64" i="1"/>
  <c r="BM64" i="1"/>
  <c r="BL64" i="1"/>
  <c r="BJ64" i="1"/>
  <c r="BI64" i="1"/>
  <c r="BH64" i="1"/>
  <c r="BG64" i="1"/>
  <c r="BF64" i="1"/>
  <c r="BE64" i="1"/>
  <c r="BD64" i="1"/>
  <c r="BC64" i="1"/>
  <c r="BB64" i="1"/>
  <c r="BA64" i="1"/>
  <c r="AZ64" i="1"/>
  <c r="AY64" i="1"/>
  <c r="AX64" i="1"/>
  <c r="AW64" i="1"/>
  <c r="AV64" i="1"/>
  <c r="AU64" i="1"/>
  <c r="AT64" i="1"/>
  <c r="AS64" i="1"/>
  <c r="AR64" i="1"/>
  <c r="K64" i="1"/>
  <c r="J64" i="1"/>
  <c r="CQ63" i="1"/>
  <c r="CP63" i="1"/>
  <c r="CO63" i="1"/>
  <c r="CN63" i="1"/>
  <c r="CM63" i="1"/>
  <c r="CL63" i="1"/>
  <c r="CK63" i="1"/>
  <c r="CJ63" i="1"/>
  <c r="CI63" i="1"/>
  <c r="CH63" i="1"/>
  <c r="CG63" i="1"/>
  <c r="CF63" i="1"/>
  <c r="CE63" i="1"/>
  <c r="CD63" i="1"/>
  <c r="CC63" i="1"/>
  <c r="CB63" i="1"/>
  <c r="CA63" i="1"/>
  <c r="BY63" i="1"/>
  <c r="BX63" i="1"/>
  <c r="BW63" i="1"/>
  <c r="BV63" i="1"/>
  <c r="BU63" i="1"/>
  <c r="BT63" i="1"/>
  <c r="BS63" i="1"/>
  <c r="BR63" i="1"/>
  <c r="BQ63" i="1"/>
  <c r="BP63" i="1"/>
  <c r="BO63" i="1"/>
  <c r="BN63" i="1"/>
  <c r="BM63" i="1"/>
  <c r="BL63" i="1"/>
  <c r="BJ63" i="1"/>
  <c r="BI63" i="1"/>
  <c r="BH63" i="1"/>
  <c r="BG63" i="1"/>
  <c r="BF63" i="1"/>
  <c r="BE63" i="1"/>
  <c r="BD63" i="1"/>
  <c r="BC63" i="1"/>
  <c r="BB63" i="1"/>
  <c r="BA63" i="1"/>
  <c r="AZ63" i="1"/>
  <c r="AY63" i="1"/>
  <c r="AX63" i="1"/>
  <c r="AW63" i="1"/>
  <c r="AV63" i="1"/>
  <c r="AU63" i="1"/>
  <c r="AT63" i="1"/>
  <c r="AS63" i="1"/>
  <c r="AR63" i="1"/>
  <c r="K63" i="1"/>
  <c r="J63" i="1"/>
  <c r="CQ62" i="1"/>
  <c r="CP62" i="1"/>
  <c r="CO62" i="1"/>
  <c r="CN62" i="1"/>
  <c r="CM62" i="1"/>
  <c r="CL62" i="1"/>
  <c r="CK62" i="1"/>
  <c r="CJ62" i="1"/>
  <c r="CI62" i="1"/>
  <c r="CH62" i="1"/>
  <c r="CG62" i="1"/>
  <c r="CF62" i="1"/>
  <c r="CE62" i="1"/>
  <c r="CD62" i="1"/>
  <c r="CC62" i="1"/>
  <c r="CB62" i="1"/>
  <c r="CA62" i="1"/>
  <c r="BY62" i="1"/>
  <c r="BX62" i="1"/>
  <c r="BW62" i="1"/>
  <c r="BV62" i="1"/>
  <c r="BU62" i="1"/>
  <c r="BT62" i="1"/>
  <c r="BS62" i="1"/>
  <c r="BR62" i="1"/>
  <c r="BQ62" i="1"/>
  <c r="BP62" i="1"/>
  <c r="BO62" i="1"/>
  <c r="BN62" i="1"/>
  <c r="BM62" i="1"/>
  <c r="BL62" i="1"/>
  <c r="BJ62" i="1"/>
  <c r="BI62" i="1"/>
  <c r="BH62" i="1"/>
  <c r="BG62" i="1"/>
  <c r="BF62" i="1"/>
  <c r="BE62" i="1"/>
  <c r="BD62" i="1"/>
  <c r="BC62" i="1"/>
  <c r="BB62" i="1"/>
  <c r="BA62" i="1"/>
  <c r="AZ62" i="1"/>
  <c r="AY62" i="1"/>
  <c r="AX62" i="1"/>
  <c r="AW62" i="1"/>
  <c r="AV62" i="1"/>
  <c r="AU62" i="1"/>
  <c r="AT62" i="1"/>
  <c r="AS62" i="1"/>
  <c r="AR62" i="1"/>
  <c r="K62" i="1"/>
  <c r="J62" i="1"/>
  <c r="CQ61" i="1"/>
  <c r="CP61" i="1"/>
  <c r="CO61" i="1"/>
  <c r="CN61" i="1"/>
  <c r="CM61" i="1"/>
  <c r="CL61" i="1"/>
  <c r="CK61" i="1"/>
  <c r="CJ61" i="1"/>
  <c r="CI61" i="1"/>
  <c r="CH61" i="1"/>
  <c r="CG61" i="1"/>
  <c r="CF61" i="1"/>
  <c r="CE61" i="1"/>
  <c r="CD61" i="1"/>
  <c r="CC61" i="1"/>
  <c r="CB61" i="1"/>
  <c r="CA61" i="1"/>
  <c r="BY61" i="1"/>
  <c r="BX61" i="1"/>
  <c r="BW61" i="1"/>
  <c r="BV61" i="1"/>
  <c r="BU61" i="1"/>
  <c r="BT61" i="1"/>
  <c r="BS61" i="1"/>
  <c r="BR61" i="1"/>
  <c r="BQ61" i="1"/>
  <c r="BP61" i="1"/>
  <c r="BO61" i="1"/>
  <c r="BN61" i="1"/>
  <c r="BM61" i="1"/>
  <c r="BL61" i="1"/>
  <c r="BJ61" i="1"/>
  <c r="BI61" i="1"/>
  <c r="BH61" i="1"/>
  <c r="BG61" i="1"/>
  <c r="BF61" i="1"/>
  <c r="BE61" i="1"/>
  <c r="BD61" i="1"/>
  <c r="BC61" i="1"/>
  <c r="BB61" i="1"/>
  <c r="BA61" i="1"/>
  <c r="AZ61" i="1"/>
  <c r="AY61" i="1"/>
  <c r="AX61" i="1"/>
  <c r="AW61" i="1"/>
  <c r="AV61" i="1"/>
  <c r="AU61" i="1"/>
  <c r="AT61" i="1"/>
  <c r="AS61" i="1"/>
  <c r="AR61" i="1"/>
  <c r="K61" i="1"/>
  <c r="J61" i="1"/>
  <c r="CQ60" i="1"/>
  <c r="CP60" i="1"/>
  <c r="CO60" i="1"/>
  <c r="CN60" i="1"/>
  <c r="CM60" i="1"/>
  <c r="CL60" i="1"/>
  <c r="CK60" i="1"/>
  <c r="CJ60" i="1"/>
  <c r="CI60" i="1"/>
  <c r="CH60" i="1"/>
  <c r="CG60" i="1"/>
  <c r="CF60" i="1"/>
  <c r="CE60" i="1"/>
  <c r="CD60" i="1"/>
  <c r="CC60" i="1"/>
  <c r="CB60" i="1"/>
  <c r="CA60" i="1"/>
  <c r="BY60" i="1"/>
  <c r="BX60" i="1"/>
  <c r="BW60" i="1"/>
  <c r="BV60" i="1"/>
  <c r="BU60" i="1"/>
  <c r="BT60" i="1"/>
  <c r="BS60" i="1"/>
  <c r="BR60" i="1"/>
  <c r="BQ60" i="1"/>
  <c r="BP60" i="1"/>
  <c r="BO60" i="1"/>
  <c r="BN60" i="1"/>
  <c r="BM60" i="1"/>
  <c r="BL60" i="1"/>
  <c r="BJ60" i="1"/>
  <c r="BI60" i="1"/>
  <c r="BH60" i="1"/>
  <c r="BG60" i="1"/>
  <c r="BF60" i="1"/>
  <c r="BE60" i="1"/>
  <c r="BD60" i="1"/>
  <c r="BC60" i="1"/>
  <c r="BB60" i="1"/>
  <c r="BA60" i="1"/>
  <c r="AZ60" i="1"/>
  <c r="AY60" i="1"/>
  <c r="AX60" i="1"/>
  <c r="AW60" i="1"/>
  <c r="AV60" i="1"/>
  <c r="AU60" i="1"/>
  <c r="AT60" i="1"/>
  <c r="AS60" i="1"/>
  <c r="AR60" i="1"/>
  <c r="K60" i="1"/>
  <c r="J60" i="1"/>
  <c r="CQ59" i="1"/>
  <c r="CP59" i="1"/>
  <c r="CO59" i="1"/>
  <c r="CN59" i="1"/>
  <c r="CM59" i="1"/>
  <c r="CL59" i="1"/>
  <c r="CK59" i="1"/>
  <c r="CJ59" i="1"/>
  <c r="CI59" i="1"/>
  <c r="CH59" i="1"/>
  <c r="CG59" i="1"/>
  <c r="CF59" i="1"/>
  <c r="CE59" i="1"/>
  <c r="CD59" i="1"/>
  <c r="CC59" i="1"/>
  <c r="CB59" i="1"/>
  <c r="CA59" i="1"/>
  <c r="BY59" i="1"/>
  <c r="BX59" i="1"/>
  <c r="BW59" i="1"/>
  <c r="BV59" i="1"/>
  <c r="BU59" i="1"/>
  <c r="BT59" i="1"/>
  <c r="BS59" i="1"/>
  <c r="BR59" i="1"/>
  <c r="BQ59" i="1"/>
  <c r="BP59" i="1"/>
  <c r="BO59" i="1"/>
  <c r="BN59" i="1"/>
  <c r="BM59" i="1"/>
  <c r="BL59" i="1"/>
  <c r="BJ59" i="1"/>
  <c r="BI59" i="1"/>
  <c r="BH59" i="1"/>
  <c r="BG59" i="1"/>
  <c r="BF59" i="1"/>
  <c r="BE59" i="1"/>
  <c r="BD59" i="1"/>
  <c r="BC59" i="1"/>
  <c r="BB59" i="1"/>
  <c r="BA59" i="1"/>
  <c r="AZ59" i="1"/>
  <c r="AY59" i="1"/>
  <c r="AX59" i="1"/>
  <c r="AW59" i="1"/>
  <c r="AV59" i="1"/>
  <c r="AU59" i="1"/>
  <c r="AT59" i="1"/>
  <c r="AS59" i="1"/>
  <c r="AR59" i="1"/>
  <c r="K59" i="1"/>
  <c r="J59" i="1"/>
  <c r="CQ58" i="1"/>
  <c r="CP58" i="1"/>
  <c r="CO58" i="1"/>
  <c r="CN58" i="1"/>
  <c r="CM58" i="1"/>
  <c r="CL58" i="1"/>
  <c r="CK58" i="1"/>
  <c r="CJ58" i="1"/>
  <c r="CI58" i="1"/>
  <c r="CH58" i="1"/>
  <c r="CG58" i="1"/>
  <c r="CF58" i="1"/>
  <c r="CE58" i="1"/>
  <c r="CD58" i="1"/>
  <c r="CC58" i="1"/>
  <c r="CB58" i="1"/>
  <c r="CA58" i="1"/>
  <c r="BY58" i="1"/>
  <c r="BX58" i="1"/>
  <c r="BW58" i="1"/>
  <c r="BV58" i="1"/>
  <c r="BU58" i="1"/>
  <c r="BT58" i="1"/>
  <c r="BS58" i="1"/>
  <c r="BR58" i="1"/>
  <c r="BQ58" i="1"/>
  <c r="BP58" i="1"/>
  <c r="BO58" i="1"/>
  <c r="BN58" i="1"/>
  <c r="BM58" i="1"/>
  <c r="BL58" i="1"/>
  <c r="BJ58" i="1"/>
  <c r="BI58" i="1"/>
  <c r="BH58" i="1"/>
  <c r="BG58" i="1"/>
  <c r="BF58" i="1"/>
  <c r="BE58" i="1"/>
  <c r="BD58" i="1"/>
  <c r="BC58" i="1"/>
  <c r="BB58" i="1"/>
  <c r="BA58" i="1"/>
  <c r="AZ58" i="1"/>
  <c r="AY58" i="1"/>
  <c r="AX58" i="1"/>
  <c r="AW58" i="1"/>
  <c r="AV58" i="1"/>
  <c r="AU58" i="1"/>
  <c r="AT58" i="1"/>
  <c r="AS58" i="1"/>
  <c r="AR58" i="1"/>
  <c r="K58" i="1"/>
  <c r="J58" i="1"/>
  <c r="CQ57" i="1"/>
  <c r="CP57" i="1"/>
  <c r="CO57" i="1"/>
  <c r="CN57" i="1"/>
  <c r="CM57" i="1"/>
  <c r="CL57" i="1"/>
  <c r="CK57" i="1"/>
  <c r="CJ57" i="1"/>
  <c r="CI57" i="1"/>
  <c r="CH57" i="1"/>
  <c r="CG57" i="1"/>
  <c r="CF57" i="1"/>
  <c r="CE57" i="1"/>
  <c r="CD57" i="1"/>
  <c r="CC57" i="1"/>
  <c r="CB57" i="1"/>
  <c r="CA57" i="1"/>
  <c r="BY57" i="1"/>
  <c r="BX57" i="1"/>
  <c r="BW57" i="1"/>
  <c r="BV57" i="1"/>
  <c r="BU57" i="1"/>
  <c r="BT57" i="1"/>
  <c r="BS57" i="1"/>
  <c r="BR57" i="1"/>
  <c r="BQ57" i="1"/>
  <c r="BP57" i="1"/>
  <c r="BO57" i="1"/>
  <c r="BN57" i="1"/>
  <c r="BM57" i="1"/>
  <c r="BL57" i="1"/>
  <c r="BJ57" i="1"/>
  <c r="BI57" i="1"/>
  <c r="BH57" i="1"/>
  <c r="BG57" i="1"/>
  <c r="BF57" i="1"/>
  <c r="BE57" i="1"/>
  <c r="BD57" i="1"/>
  <c r="BC57" i="1"/>
  <c r="BB57" i="1"/>
  <c r="BA57" i="1"/>
  <c r="AZ57" i="1"/>
  <c r="AY57" i="1"/>
  <c r="AX57" i="1"/>
  <c r="AW57" i="1"/>
  <c r="AV57" i="1"/>
  <c r="AU57" i="1"/>
  <c r="AT57" i="1"/>
  <c r="AS57" i="1"/>
  <c r="AR57" i="1"/>
  <c r="K57" i="1"/>
  <c r="J57" i="1"/>
  <c r="CQ56" i="1"/>
  <c r="CP56" i="1"/>
  <c r="CO56" i="1"/>
  <c r="CN56" i="1"/>
  <c r="CM56" i="1"/>
  <c r="CL56" i="1"/>
  <c r="CK56" i="1"/>
  <c r="CJ56" i="1"/>
  <c r="CI56" i="1"/>
  <c r="CH56" i="1"/>
  <c r="CG56" i="1"/>
  <c r="CF56" i="1"/>
  <c r="CE56" i="1"/>
  <c r="CD56" i="1"/>
  <c r="CC56" i="1"/>
  <c r="CB56" i="1"/>
  <c r="CA56" i="1"/>
  <c r="BY56" i="1"/>
  <c r="BX56" i="1"/>
  <c r="BW56" i="1"/>
  <c r="BV56" i="1"/>
  <c r="BU56" i="1"/>
  <c r="BT56" i="1"/>
  <c r="BS56" i="1"/>
  <c r="BR56" i="1"/>
  <c r="BQ56" i="1"/>
  <c r="BP56" i="1"/>
  <c r="BO56" i="1"/>
  <c r="BN56" i="1"/>
  <c r="BM56" i="1"/>
  <c r="BL56" i="1"/>
  <c r="BJ56" i="1"/>
  <c r="BI56" i="1"/>
  <c r="BH56" i="1"/>
  <c r="BG56" i="1"/>
  <c r="BF56" i="1"/>
  <c r="BE56" i="1"/>
  <c r="BD56" i="1"/>
  <c r="BC56" i="1"/>
  <c r="BB56" i="1"/>
  <c r="BA56" i="1"/>
  <c r="AZ56" i="1"/>
  <c r="AY56" i="1"/>
  <c r="AX56" i="1"/>
  <c r="AW56" i="1"/>
  <c r="AV56" i="1"/>
  <c r="AU56" i="1"/>
  <c r="AT56" i="1"/>
  <c r="AS56" i="1"/>
  <c r="AR56" i="1"/>
  <c r="K56" i="1"/>
  <c r="J56" i="1"/>
  <c r="CQ55" i="1"/>
  <c r="CP55" i="1"/>
  <c r="CO55" i="1"/>
  <c r="CN55" i="1"/>
  <c r="CM55" i="1"/>
  <c r="CL55" i="1"/>
  <c r="CK55" i="1"/>
  <c r="CJ55" i="1"/>
  <c r="CI55" i="1"/>
  <c r="CH55" i="1"/>
  <c r="CG55" i="1"/>
  <c r="CF55" i="1"/>
  <c r="CE55" i="1"/>
  <c r="CD55" i="1"/>
  <c r="CC55" i="1"/>
  <c r="CB55" i="1"/>
  <c r="CA55" i="1"/>
  <c r="BY55" i="1"/>
  <c r="BX55" i="1"/>
  <c r="BW55" i="1"/>
  <c r="BV55" i="1"/>
  <c r="BU55" i="1"/>
  <c r="BT55" i="1"/>
  <c r="BS55" i="1"/>
  <c r="BR55" i="1"/>
  <c r="BQ55" i="1"/>
  <c r="BP55" i="1"/>
  <c r="BO55" i="1"/>
  <c r="BN55" i="1"/>
  <c r="BM55" i="1"/>
  <c r="BL55" i="1"/>
  <c r="BJ55" i="1"/>
  <c r="BI55" i="1"/>
  <c r="BH55" i="1"/>
  <c r="BG55" i="1"/>
  <c r="BF55" i="1"/>
  <c r="BE55" i="1"/>
  <c r="BD55" i="1"/>
  <c r="BC55" i="1"/>
  <c r="BB55" i="1"/>
  <c r="BA55" i="1"/>
  <c r="AZ55" i="1"/>
  <c r="AY55" i="1"/>
  <c r="AX55" i="1"/>
  <c r="AW55" i="1"/>
  <c r="AV55" i="1"/>
  <c r="AU55" i="1"/>
  <c r="AT55" i="1"/>
  <c r="AS55" i="1"/>
  <c r="AR55" i="1"/>
  <c r="K55" i="1"/>
  <c r="J55" i="1"/>
  <c r="CQ54" i="1"/>
  <c r="CP54" i="1"/>
  <c r="CO54" i="1"/>
  <c r="CN54" i="1"/>
  <c r="CM54" i="1"/>
  <c r="CL54" i="1"/>
  <c r="CK54" i="1"/>
  <c r="CJ54" i="1"/>
  <c r="CI54" i="1"/>
  <c r="CH54" i="1"/>
  <c r="CG54" i="1"/>
  <c r="CF54" i="1"/>
  <c r="CE54" i="1"/>
  <c r="CD54" i="1"/>
  <c r="CC54" i="1"/>
  <c r="CB54" i="1"/>
  <c r="CA54" i="1"/>
  <c r="BY54" i="1"/>
  <c r="BX54" i="1"/>
  <c r="BW54" i="1"/>
  <c r="BV54" i="1"/>
  <c r="BU54" i="1"/>
  <c r="BT54" i="1"/>
  <c r="BS54" i="1"/>
  <c r="BR54" i="1"/>
  <c r="BQ54" i="1"/>
  <c r="BP54" i="1"/>
  <c r="BO54" i="1"/>
  <c r="BN54" i="1"/>
  <c r="BM54" i="1"/>
  <c r="BL54" i="1"/>
  <c r="BJ54" i="1"/>
  <c r="BI54" i="1"/>
  <c r="BH54" i="1"/>
  <c r="BG54" i="1"/>
  <c r="BF54" i="1"/>
  <c r="BE54" i="1"/>
  <c r="BD54" i="1"/>
  <c r="BC54" i="1"/>
  <c r="BB54" i="1"/>
  <c r="BA54" i="1"/>
  <c r="AZ54" i="1"/>
  <c r="AY54" i="1"/>
  <c r="AX54" i="1"/>
  <c r="AW54" i="1"/>
  <c r="AV54" i="1"/>
  <c r="AU54" i="1"/>
  <c r="AT54" i="1"/>
  <c r="AS54" i="1"/>
  <c r="AR54" i="1"/>
  <c r="K54" i="1"/>
  <c r="J54" i="1"/>
  <c r="CQ53" i="1"/>
  <c r="CP53" i="1"/>
  <c r="CO53" i="1"/>
  <c r="CN53" i="1"/>
  <c r="CM53" i="1"/>
  <c r="CL53" i="1"/>
  <c r="CK53" i="1"/>
  <c r="CJ53" i="1"/>
  <c r="CH53" i="1"/>
  <c r="CG53" i="1"/>
  <c r="CF53" i="1"/>
  <c r="CE53" i="1"/>
  <c r="CD53" i="1"/>
  <c r="CC53" i="1"/>
  <c r="CB53" i="1"/>
  <c r="CA53" i="1"/>
  <c r="BY53" i="1"/>
  <c r="BX53" i="1"/>
  <c r="BW53" i="1"/>
  <c r="BV53" i="1"/>
  <c r="BU53" i="1"/>
  <c r="BT53" i="1"/>
  <c r="BS53" i="1"/>
  <c r="BR53" i="1"/>
  <c r="BQ53" i="1"/>
  <c r="BP53" i="1"/>
  <c r="BO53" i="1"/>
  <c r="BN53" i="1"/>
  <c r="BM53" i="1"/>
  <c r="BL53" i="1"/>
  <c r="BJ53" i="1"/>
  <c r="BI53" i="1"/>
  <c r="BH53" i="1"/>
  <c r="BG53" i="1"/>
  <c r="BF53" i="1"/>
  <c r="BE53" i="1"/>
  <c r="BD53" i="1"/>
  <c r="BC53" i="1"/>
  <c r="BB53" i="1"/>
  <c r="BA53" i="1"/>
  <c r="AZ53" i="1"/>
  <c r="CI53" i="1" s="1"/>
  <c r="AY53" i="1"/>
  <c r="AX53" i="1"/>
  <c r="AW53" i="1"/>
  <c r="AV53" i="1"/>
  <c r="AU53" i="1"/>
  <c r="AT53" i="1"/>
  <c r="AS53" i="1"/>
  <c r="AR53" i="1"/>
  <c r="K53" i="1"/>
  <c r="J53" i="1"/>
  <c r="CQ52" i="1"/>
  <c r="CP52" i="1"/>
  <c r="CO52" i="1"/>
  <c r="CN52" i="1"/>
  <c r="CM52" i="1"/>
  <c r="CL52" i="1"/>
  <c r="CK52" i="1"/>
  <c r="CJ52" i="1"/>
  <c r="CH52" i="1"/>
  <c r="CG52" i="1"/>
  <c r="CF52" i="1"/>
  <c r="CE52" i="1"/>
  <c r="CD52" i="1"/>
  <c r="CC52" i="1"/>
  <c r="CB52" i="1"/>
  <c r="CA52" i="1"/>
  <c r="BY52" i="1"/>
  <c r="BX52" i="1"/>
  <c r="BW52" i="1"/>
  <c r="BV52" i="1"/>
  <c r="BU52" i="1"/>
  <c r="BT52" i="1"/>
  <c r="BS52" i="1"/>
  <c r="BR52" i="1"/>
  <c r="BQ52" i="1"/>
  <c r="BP52" i="1"/>
  <c r="BO52" i="1"/>
  <c r="BN52" i="1"/>
  <c r="BM52" i="1"/>
  <c r="BL52" i="1"/>
  <c r="BJ52" i="1"/>
  <c r="BI52" i="1"/>
  <c r="BH52" i="1"/>
  <c r="BG52" i="1"/>
  <c r="BF52" i="1"/>
  <c r="BE52" i="1"/>
  <c r="BD52" i="1"/>
  <c r="BC52" i="1"/>
  <c r="BB52" i="1"/>
  <c r="BA52" i="1"/>
  <c r="AZ52" i="1"/>
  <c r="CI52" i="1" s="1"/>
  <c r="AY52" i="1"/>
  <c r="AX52" i="1"/>
  <c r="AW52" i="1"/>
  <c r="AV52" i="1"/>
  <c r="AU52" i="1"/>
  <c r="AT52" i="1"/>
  <c r="AS52" i="1"/>
  <c r="AR52" i="1"/>
  <c r="K52" i="1"/>
  <c r="J52" i="1"/>
  <c r="CQ51" i="1"/>
  <c r="CP51" i="1"/>
  <c r="CO51" i="1"/>
  <c r="CN51" i="1"/>
  <c r="CM51" i="1"/>
  <c r="CL51" i="1"/>
  <c r="CK51" i="1"/>
  <c r="CJ51" i="1"/>
  <c r="CH51" i="1"/>
  <c r="CG51" i="1"/>
  <c r="CF51" i="1"/>
  <c r="CE51" i="1"/>
  <c r="CD51" i="1"/>
  <c r="CC51" i="1"/>
  <c r="CB51" i="1"/>
  <c r="CA51" i="1"/>
  <c r="BY51" i="1"/>
  <c r="BX51" i="1"/>
  <c r="BW51" i="1"/>
  <c r="BV51" i="1"/>
  <c r="BU51" i="1"/>
  <c r="BT51" i="1"/>
  <c r="BS51" i="1"/>
  <c r="BR51" i="1"/>
  <c r="BQ51" i="1"/>
  <c r="BP51" i="1"/>
  <c r="BO51" i="1"/>
  <c r="BN51" i="1"/>
  <c r="BM51" i="1"/>
  <c r="BL51" i="1"/>
  <c r="BJ51" i="1"/>
  <c r="BI51" i="1"/>
  <c r="BH51" i="1"/>
  <c r="BG51" i="1"/>
  <c r="BF51" i="1"/>
  <c r="BE51" i="1"/>
  <c r="BD51" i="1"/>
  <c r="BC51" i="1"/>
  <c r="BB51" i="1"/>
  <c r="BA51" i="1"/>
  <c r="AZ51" i="1"/>
  <c r="CI51" i="1" s="1"/>
  <c r="AY51" i="1"/>
  <c r="AX51" i="1"/>
  <c r="AW51" i="1"/>
  <c r="AV51" i="1"/>
  <c r="AU51" i="1"/>
  <c r="AT51" i="1"/>
  <c r="AS51" i="1"/>
  <c r="AR51" i="1"/>
  <c r="K51" i="1"/>
  <c r="J51" i="1"/>
  <c r="CQ50" i="1"/>
  <c r="CP50" i="1"/>
  <c r="CO50" i="1"/>
  <c r="CN50" i="1"/>
  <c r="CM50" i="1"/>
  <c r="CL50" i="1"/>
  <c r="CK50" i="1"/>
  <c r="CJ50" i="1"/>
  <c r="CH50" i="1"/>
  <c r="CG50" i="1"/>
  <c r="CF50" i="1"/>
  <c r="CE50" i="1"/>
  <c r="CD50" i="1"/>
  <c r="CC50" i="1"/>
  <c r="CB50" i="1"/>
  <c r="CA50" i="1"/>
  <c r="BY50" i="1"/>
  <c r="BX50" i="1"/>
  <c r="BW50" i="1"/>
  <c r="BV50" i="1"/>
  <c r="BU50" i="1"/>
  <c r="BT50" i="1"/>
  <c r="BS50" i="1"/>
  <c r="BR50" i="1"/>
  <c r="BQ50" i="1"/>
  <c r="BP50" i="1"/>
  <c r="BO50" i="1"/>
  <c r="BN50" i="1"/>
  <c r="BM50" i="1"/>
  <c r="BL50" i="1"/>
  <c r="BJ50" i="1"/>
  <c r="BI50" i="1"/>
  <c r="BH50" i="1"/>
  <c r="BG50" i="1"/>
  <c r="BF50" i="1"/>
  <c r="BE50" i="1"/>
  <c r="BD50" i="1"/>
  <c r="BC50" i="1"/>
  <c r="BB50" i="1"/>
  <c r="BA50" i="1"/>
  <c r="AZ50" i="1"/>
  <c r="CI50" i="1" s="1"/>
  <c r="AY50" i="1"/>
  <c r="AX50" i="1"/>
  <c r="AW50" i="1"/>
  <c r="AV50" i="1"/>
  <c r="AU50" i="1"/>
  <c r="AT50" i="1"/>
  <c r="AS50" i="1"/>
  <c r="AR50" i="1"/>
  <c r="K50" i="1"/>
  <c r="J50" i="1"/>
  <c r="CQ49" i="1"/>
  <c r="CP49" i="1"/>
  <c r="CO49" i="1"/>
  <c r="CN49" i="1"/>
  <c r="CM49" i="1"/>
  <c r="CL49" i="1"/>
  <c r="CK49" i="1"/>
  <c r="CJ49" i="1"/>
  <c r="CI49" i="1"/>
  <c r="CH49" i="1"/>
  <c r="CG49" i="1"/>
  <c r="CF49" i="1"/>
  <c r="CE49" i="1"/>
  <c r="CD49" i="1"/>
  <c r="CC49" i="1"/>
  <c r="CB49" i="1"/>
  <c r="CA49" i="1"/>
  <c r="BY49" i="1"/>
  <c r="BX49" i="1"/>
  <c r="BW49" i="1"/>
  <c r="BV49" i="1"/>
  <c r="BU49" i="1"/>
  <c r="BT49" i="1"/>
  <c r="BS49" i="1"/>
  <c r="BR49" i="1"/>
  <c r="BQ49" i="1"/>
  <c r="BP49" i="1"/>
  <c r="BO49" i="1"/>
  <c r="BN49" i="1"/>
  <c r="BM49" i="1"/>
  <c r="BL49" i="1"/>
  <c r="BJ49" i="1"/>
  <c r="BI49" i="1"/>
  <c r="BH49" i="1"/>
  <c r="BG49" i="1"/>
  <c r="BF49" i="1"/>
  <c r="BE49" i="1"/>
  <c r="BD49" i="1"/>
  <c r="BC49" i="1"/>
  <c r="BB49" i="1"/>
  <c r="BA49" i="1"/>
  <c r="AZ49" i="1"/>
  <c r="AY49" i="1"/>
  <c r="AX49" i="1"/>
  <c r="AW49" i="1"/>
  <c r="AV49" i="1"/>
  <c r="AU49" i="1"/>
  <c r="AT49" i="1"/>
  <c r="AS49" i="1"/>
  <c r="AR49" i="1"/>
  <c r="K49" i="1"/>
  <c r="J49" i="1"/>
  <c r="CQ48" i="1"/>
  <c r="CP48" i="1"/>
  <c r="CO48" i="1"/>
  <c r="CN48" i="1"/>
  <c r="CM48" i="1"/>
  <c r="CL48" i="1"/>
  <c r="CK48" i="1"/>
  <c r="CJ48" i="1"/>
  <c r="CI48" i="1"/>
  <c r="CH48" i="1"/>
  <c r="CG48" i="1"/>
  <c r="CF48" i="1"/>
  <c r="CE48" i="1"/>
  <c r="CD48" i="1"/>
  <c r="CC48" i="1"/>
  <c r="CB48" i="1"/>
  <c r="CA48" i="1"/>
  <c r="BY48" i="1"/>
  <c r="BX48" i="1"/>
  <c r="BW48" i="1"/>
  <c r="BV48" i="1"/>
  <c r="BU48" i="1"/>
  <c r="BT48" i="1"/>
  <c r="BS48" i="1"/>
  <c r="BR48" i="1"/>
  <c r="BQ48" i="1"/>
  <c r="BP48" i="1"/>
  <c r="BO48" i="1"/>
  <c r="BN48" i="1"/>
  <c r="BM48" i="1"/>
  <c r="BL48" i="1"/>
  <c r="BJ48" i="1"/>
  <c r="BI48" i="1"/>
  <c r="BH48" i="1"/>
  <c r="BG48" i="1"/>
  <c r="BF48" i="1"/>
  <c r="BE48" i="1"/>
  <c r="BD48" i="1"/>
  <c r="BC48" i="1"/>
  <c r="BB48" i="1"/>
  <c r="BA48" i="1"/>
  <c r="AZ48" i="1"/>
  <c r="AY48" i="1"/>
  <c r="AX48" i="1"/>
  <c r="AW48" i="1"/>
  <c r="AV48" i="1"/>
  <c r="AU48" i="1"/>
  <c r="AT48" i="1"/>
  <c r="AS48" i="1"/>
  <c r="AR48" i="1"/>
  <c r="K48" i="1"/>
  <c r="J48" i="1"/>
  <c r="CQ47" i="1"/>
  <c r="CP47" i="1"/>
  <c r="CO47" i="1"/>
  <c r="CN47" i="1"/>
  <c r="CM47" i="1"/>
  <c r="CL47" i="1"/>
  <c r="CK47" i="1"/>
  <c r="CJ47" i="1"/>
  <c r="CI47" i="1"/>
  <c r="CH47" i="1"/>
  <c r="CG47" i="1"/>
  <c r="CF47" i="1"/>
  <c r="CE47" i="1"/>
  <c r="CD47" i="1"/>
  <c r="CC47" i="1"/>
  <c r="CB47" i="1"/>
  <c r="CA47" i="1"/>
  <c r="BY47" i="1"/>
  <c r="BX47" i="1"/>
  <c r="BW47" i="1"/>
  <c r="BV47" i="1"/>
  <c r="BU47" i="1"/>
  <c r="BT47" i="1"/>
  <c r="BS47" i="1"/>
  <c r="BR47" i="1"/>
  <c r="BQ47" i="1"/>
  <c r="BP47" i="1"/>
  <c r="BO47" i="1"/>
  <c r="BN47" i="1"/>
  <c r="BM47" i="1"/>
  <c r="BL47" i="1"/>
  <c r="BJ47" i="1"/>
  <c r="BI47" i="1"/>
  <c r="BH47" i="1"/>
  <c r="BG47" i="1"/>
  <c r="BF47" i="1"/>
  <c r="BE47" i="1"/>
  <c r="BD47" i="1"/>
  <c r="BC47" i="1"/>
  <c r="BB47" i="1"/>
  <c r="BA47" i="1"/>
  <c r="AZ47" i="1"/>
  <c r="AY47" i="1"/>
  <c r="AX47" i="1"/>
  <c r="AW47" i="1"/>
  <c r="AV47" i="1"/>
  <c r="AU47" i="1"/>
  <c r="AT47" i="1"/>
  <c r="AS47" i="1"/>
  <c r="AR47" i="1"/>
  <c r="K47" i="1"/>
  <c r="J47" i="1"/>
  <c r="CQ46" i="1"/>
  <c r="CP46" i="1"/>
  <c r="CO46" i="1"/>
  <c r="CN46" i="1"/>
  <c r="CM46" i="1"/>
  <c r="CL46" i="1"/>
  <c r="CK46" i="1"/>
  <c r="CJ46" i="1"/>
  <c r="CI46" i="1"/>
  <c r="CH46" i="1"/>
  <c r="CG46" i="1"/>
  <c r="CF46" i="1"/>
  <c r="CE46" i="1"/>
  <c r="CD46" i="1"/>
  <c r="CC46" i="1"/>
  <c r="CB46" i="1"/>
  <c r="CA46" i="1"/>
  <c r="BY46" i="1"/>
  <c r="BX46" i="1"/>
  <c r="BW46" i="1"/>
  <c r="BV46" i="1"/>
  <c r="BU46" i="1"/>
  <c r="BT46" i="1"/>
  <c r="BS46" i="1"/>
  <c r="BR46" i="1"/>
  <c r="BQ46" i="1"/>
  <c r="BP46" i="1"/>
  <c r="BO46" i="1"/>
  <c r="BN46" i="1"/>
  <c r="BM46" i="1"/>
  <c r="BL46" i="1"/>
  <c r="BJ46" i="1"/>
  <c r="BI46" i="1"/>
  <c r="BH46" i="1"/>
  <c r="BG46" i="1"/>
  <c r="BF46" i="1"/>
  <c r="BE46" i="1"/>
  <c r="BD46" i="1"/>
  <c r="BC46" i="1"/>
  <c r="BB46" i="1"/>
  <c r="BA46" i="1"/>
  <c r="AZ46" i="1"/>
  <c r="AY46" i="1"/>
  <c r="AX46" i="1"/>
  <c r="AW46" i="1"/>
  <c r="AV46" i="1"/>
  <c r="AU46" i="1"/>
  <c r="AT46" i="1"/>
  <c r="AS46" i="1"/>
  <c r="AR46" i="1"/>
  <c r="K46" i="1"/>
  <c r="J46" i="1"/>
  <c r="CQ45" i="1"/>
  <c r="CP45" i="1"/>
  <c r="CO45" i="1"/>
  <c r="CN45" i="1"/>
  <c r="CM45" i="1"/>
  <c r="CL45" i="1"/>
  <c r="CK45" i="1"/>
  <c r="CJ45" i="1"/>
  <c r="CI45" i="1"/>
  <c r="CH45" i="1"/>
  <c r="CG45" i="1"/>
  <c r="CF45" i="1"/>
  <c r="CE45" i="1"/>
  <c r="CD45" i="1"/>
  <c r="CC45" i="1"/>
  <c r="CB45" i="1"/>
  <c r="CA45" i="1"/>
  <c r="BY45" i="1"/>
  <c r="BX45" i="1"/>
  <c r="BW45" i="1"/>
  <c r="BV45" i="1"/>
  <c r="BU45" i="1"/>
  <c r="BT45" i="1"/>
  <c r="BS45" i="1"/>
  <c r="BR45" i="1"/>
  <c r="BQ45" i="1"/>
  <c r="BP45" i="1"/>
  <c r="BO45" i="1"/>
  <c r="BN45" i="1"/>
  <c r="BM45" i="1"/>
  <c r="BL45" i="1"/>
  <c r="BJ45" i="1"/>
  <c r="BI45" i="1"/>
  <c r="BH45" i="1"/>
  <c r="BG45" i="1"/>
  <c r="BF45" i="1"/>
  <c r="BE45" i="1"/>
  <c r="BD45" i="1"/>
  <c r="BC45" i="1"/>
  <c r="BB45" i="1"/>
  <c r="BA45" i="1"/>
  <c r="AZ45" i="1"/>
  <c r="AY45" i="1"/>
  <c r="AX45" i="1"/>
  <c r="AW45" i="1"/>
  <c r="AV45" i="1"/>
  <c r="AU45" i="1"/>
  <c r="AT45" i="1"/>
  <c r="AS45" i="1"/>
  <c r="AR45" i="1"/>
  <c r="K45" i="1"/>
  <c r="J45" i="1"/>
  <c r="CQ44" i="1"/>
  <c r="CP44" i="1"/>
  <c r="CO44" i="1"/>
  <c r="CN44" i="1"/>
  <c r="CM44" i="1"/>
  <c r="CL44" i="1"/>
  <c r="CK44" i="1"/>
  <c r="CJ44" i="1"/>
  <c r="CI44" i="1"/>
  <c r="CH44" i="1"/>
  <c r="CG44" i="1"/>
  <c r="CF44" i="1"/>
  <c r="CE44" i="1"/>
  <c r="CD44" i="1"/>
  <c r="CC44" i="1"/>
  <c r="CB44" i="1"/>
  <c r="CA44" i="1"/>
  <c r="BY44" i="1"/>
  <c r="BX44" i="1"/>
  <c r="BW44" i="1"/>
  <c r="BV44" i="1"/>
  <c r="BU44" i="1"/>
  <c r="BT44" i="1"/>
  <c r="BS44" i="1"/>
  <c r="BR44" i="1"/>
  <c r="BQ44" i="1"/>
  <c r="BP44" i="1"/>
  <c r="BO44" i="1"/>
  <c r="BN44" i="1"/>
  <c r="BM44" i="1"/>
  <c r="BL44" i="1"/>
  <c r="BJ44" i="1"/>
  <c r="BI44" i="1"/>
  <c r="BH44" i="1"/>
  <c r="BG44" i="1"/>
  <c r="BF44" i="1"/>
  <c r="BE44" i="1"/>
  <c r="BD44" i="1"/>
  <c r="BC44" i="1"/>
  <c r="BB44" i="1"/>
  <c r="BA44" i="1"/>
  <c r="AZ44" i="1"/>
  <c r="AY44" i="1"/>
  <c r="AX44" i="1"/>
  <c r="AW44" i="1"/>
  <c r="AV44" i="1"/>
  <c r="AU44" i="1"/>
  <c r="AT44" i="1"/>
  <c r="AS44" i="1"/>
  <c r="AR44" i="1"/>
  <c r="J44" i="1"/>
  <c r="CQ43" i="1"/>
  <c r="CP43" i="1"/>
  <c r="CO43" i="1"/>
  <c r="CN43" i="1"/>
  <c r="CM43" i="1"/>
  <c r="CL43" i="1"/>
  <c r="CK43" i="1"/>
  <c r="CJ43" i="1"/>
  <c r="CI43" i="1"/>
  <c r="CH43" i="1"/>
  <c r="CG43" i="1"/>
  <c r="CF43" i="1"/>
  <c r="CE43" i="1"/>
  <c r="CD43" i="1"/>
  <c r="CC43" i="1"/>
  <c r="CB43" i="1"/>
  <c r="CA43" i="1"/>
  <c r="BY43" i="1"/>
  <c r="BX43" i="1"/>
  <c r="BW43" i="1"/>
  <c r="BV43" i="1"/>
  <c r="BU43" i="1"/>
  <c r="BT43" i="1"/>
  <c r="BS43" i="1"/>
  <c r="BR43" i="1"/>
  <c r="BQ43" i="1"/>
  <c r="BP43" i="1"/>
  <c r="BO43" i="1"/>
  <c r="BN43" i="1"/>
  <c r="BM43" i="1"/>
  <c r="BL43" i="1"/>
  <c r="BJ43" i="1"/>
  <c r="BI43" i="1"/>
  <c r="BH43" i="1"/>
  <c r="BG43" i="1"/>
  <c r="BF43" i="1"/>
  <c r="BE43" i="1"/>
  <c r="BD43" i="1"/>
  <c r="BC43" i="1"/>
  <c r="BB43" i="1"/>
  <c r="BA43" i="1"/>
  <c r="AZ43" i="1"/>
  <c r="AY43" i="1"/>
  <c r="AX43" i="1"/>
  <c r="AW43" i="1"/>
  <c r="AV43" i="1"/>
  <c r="AU43" i="1"/>
  <c r="AT43" i="1"/>
  <c r="AS43" i="1"/>
  <c r="AR43" i="1"/>
  <c r="K43" i="1"/>
  <c r="J43" i="1"/>
  <c r="CQ42" i="1"/>
  <c r="CP42" i="1"/>
  <c r="CO42" i="1"/>
  <c r="CN42" i="1"/>
  <c r="CM42" i="1"/>
  <c r="CL42" i="1"/>
  <c r="CK42" i="1"/>
  <c r="CJ42" i="1"/>
  <c r="CI42" i="1"/>
  <c r="CH42" i="1"/>
  <c r="CG42" i="1"/>
  <c r="CF42" i="1"/>
  <c r="CE42" i="1"/>
  <c r="CD42" i="1"/>
  <c r="CC42" i="1"/>
  <c r="CB42" i="1"/>
  <c r="CA42" i="1"/>
  <c r="BY42" i="1"/>
  <c r="BX42" i="1"/>
  <c r="BW42" i="1"/>
  <c r="BV42" i="1"/>
  <c r="BU42" i="1"/>
  <c r="BT42" i="1"/>
  <c r="BS42" i="1"/>
  <c r="BR42" i="1"/>
  <c r="BQ42" i="1"/>
  <c r="BP42" i="1"/>
  <c r="BO42" i="1"/>
  <c r="BN42" i="1"/>
  <c r="BM42" i="1"/>
  <c r="BL42" i="1"/>
  <c r="BJ42" i="1"/>
  <c r="BI42" i="1"/>
  <c r="BH42" i="1"/>
  <c r="BG42" i="1"/>
  <c r="BF42" i="1"/>
  <c r="BE42" i="1"/>
  <c r="BD42" i="1"/>
  <c r="BC42" i="1"/>
  <c r="BB42" i="1"/>
  <c r="BA42" i="1"/>
  <c r="AZ42" i="1"/>
  <c r="AY42" i="1"/>
  <c r="AX42" i="1"/>
  <c r="AW42" i="1"/>
  <c r="AV42" i="1"/>
  <c r="AU42" i="1"/>
  <c r="AT42" i="1"/>
  <c r="AS42" i="1"/>
  <c r="AR42" i="1"/>
  <c r="K42" i="1"/>
  <c r="J42" i="1"/>
  <c r="CQ41" i="1"/>
  <c r="CP41" i="1"/>
  <c r="CO41" i="1"/>
  <c r="CN41" i="1"/>
  <c r="CM41" i="1"/>
  <c r="CL41" i="1"/>
  <c r="CK41" i="1"/>
  <c r="CJ41" i="1"/>
  <c r="CI41" i="1"/>
  <c r="CH41" i="1"/>
  <c r="CG41" i="1"/>
  <c r="CF41" i="1"/>
  <c r="CE41" i="1"/>
  <c r="CD41" i="1"/>
  <c r="CC41" i="1"/>
  <c r="CB41" i="1"/>
  <c r="CA41" i="1"/>
  <c r="BY41" i="1"/>
  <c r="BX41" i="1"/>
  <c r="BW41" i="1"/>
  <c r="BV41" i="1"/>
  <c r="BU41" i="1"/>
  <c r="BT41" i="1"/>
  <c r="BS41" i="1"/>
  <c r="BR41" i="1"/>
  <c r="BQ41" i="1"/>
  <c r="BP41" i="1"/>
  <c r="BO41" i="1"/>
  <c r="BN41" i="1"/>
  <c r="BM41" i="1"/>
  <c r="BL41" i="1"/>
  <c r="BJ41" i="1"/>
  <c r="BI41" i="1"/>
  <c r="BH41" i="1"/>
  <c r="BG41" i="1"/>
  <c r="BF41" i="1"/>
  <c r="BE41" i="1"/>
  <c r="BD41" i="1"/>
  <c r="BC41" i="1"/>
  <c r="BB41" i="1"/>
  <c r="BA41" i="1"/>
  <c r="AZ41" i="1"/>
  <c r="AY41" i="1"/>
  <c r="AX41" i="1"/>
  <c r="AW41" i="1"/>
  <c r="AV41" i="1"/>
  <c r="AU41" i="1"/>
  <c r="AT41" i="1"/>
  <c r="AS41" i="1"/>
  <c r="AR41" i="1"/>
  <c r="K41" i="1"/>
  <c r="J41" i="1"/>
  <c r="CQ40" i="1"/>
  <c r="CP40" i="1"/>
  <c r="CO40" i="1"/>
  <c r="CN40" i="1"/>
  <c r="CM40" i="1"/>
  <c r="CL40" i="1"/>
  <c r="CK40" i="1"/>
  <c r="CJ40" i="1"/>
  <c r="CI40" i="1"/>
  <c r="CH40" i="1"/>
  <c r="CG40" i="1"/>
  <c r="CF40" i="1"/>
  <c r="CE40" i="1"/>
  <c r="CD40" i="1"/>
  <c r="CC40" i="1"/>
  <c r="CB40" i="1"/>
  <c r="CA40" i="1"/>
  <c r="BY40" i="1"/>
  <c r="BX40" i="1"/>
  <c r="BW40" i="1"/>
  <c r="BV40" i="1"/>
  <c r="BU40" i="1"/>
  <c r="BT40" i="1"/>
  <c r="BS40" i="1"/>
  <c r="BR40" i="1"/>
  <c r="BQ40" i="1"/>
  <c r="BP40" i="1"/>
  <c r="BO40" i="1"/>
  <c r="BN40" i="1"/>
  <c r="BM40" i="1"/>
  <c r="BL40" i="1"/>
  <c r="BJ40" i="1"/>
  <c r="BI40" i="1"/>
  <c r="BH40" i="1"/>
  <c r="BG40" i="1"/>
  <c r="BF40" i="1"/>
  <c r="BE40" i="1"/>
  <c r="BD40" i="1"/>
  <c r="BC40" i="1"/>
  <c r="BB40" i="1"/>
  <c r="BA40" i="1"/>
  <c r="AZ40" i="1"/>
  <c r="AY40" i="1"/>
  <c r="AX40" i="1"/>
  <c r="AW40" i="1"/>
  <c r="AV40" i="1"/>
  <c r="AU40" i="1"/>
  <c r="AT40" i="1"/>
  <c r="AS40" i="1"/>
  <c r="AR40" i="1"/>
  <c r="K40" i="1"/>
  <c r="J40" i="1"/>
  <c r="CQ39" i="1"/>
  <c r="CP39" i="1"/>
  <c r="CO39" i="1"/>
  <c r="CN39" i="1"/>
  <c r="CM39" i="1"/>
  <c r="CL39" i="1"/>
  <c r="CK39" i="1"/>
  <c r="CJ39" i="1"/>
  <c r="CI39" i="1"/>
  <c r="CH39" i="1"/>
  <c r="CG39" i="1"/>
  <c r="CF39" i="1"/>
  <c r="CE39" i="1"/>
  <c r="CD39" i="1"/>
  <c r="CC39" i="1"/>
  <c r="CB39" i="1"/>
  <c r="CA39" i="1"/>
  <c r="BY39" i="1"/>
  <c r="BX39" i="1"/>
  <c r="BW39" i="1"/>
  <c r="BV39" i="1"/>
  <c r="BU39" i="1"/>
  <c r="BT39" i="1"/>
  <c r="BS39" i="1"/>
  <c r="BR39" i="1"/>
  <c r="BQ39" i="1"/>
  <c r="BP39" i="1"/>
  <c r="BO39" i="1"/>
  <c r="BN39" i="1"/>
  <c r="BM39" i="1"/>
  <c r="BL39" i="1"/>
  <c r="BJ39" i="1"/>
  <c r="BI39" i="1"/>
  <c r="BH39" i="1"/>
  <c r="BG39" i="1"/>
  <c r="BF39" i="1"/>
  <c r="BE39" i="1"/>
  <c r="BD39" i="1"/>
  <c r="BC39" i="1"/>
  <c r="BB39" i="1"/>
  <c r="BA39" i="1"/>
  <c r="AZ39" i="1"/>
  <c r="AY39" i="1"/>
  <c r="AX39" i="1"/>
  <c r="AW39" i="1"/>
  <c r="AV39" i="1"/>
  <c r="AU39" i="1"/>
  <c r="AT39" i="1"/>
  <c r="AS39" i="1"/>
  <c r="AR39" i="1"/>
  <c r="K39" i="1"/>
  <c r="J39" i="1"/>
  <c r="CQ38" i="1"/>
  <c r="CP38" i="1"/>
  <c r="CO38" i="1"/>
  <c r="CN38" i="1"/>
  <c r="CM38" i="1"/>
  <c r="CL38" i="1"/>
  <c r="CK38" i="1"/>
  <c r="CJ38" i="1"/>
  <c r="CI38" i="1"/>
  <c r="CH38" i="1"/>
  <c r="CG38" i="1"/>
  <c r="CF38" i="1"/>
  <c r="CE38" i="1"/>
  <c r="CD38" i="1"/>
  <c r="CC38" i="1"/>
  <c r="CB38" i="1"/>
  <c r="CA38" i="1"/>
  <c r="BY38" i="1"/>
  <c r="BX38" i="1"/>
  <c r="BW38" i="1"/>
  <c r="BV38" i="1"/>
  <c r="BU38" i="1"/>
  <c r="BT38" i="1"/>
  <c r="BS38" i="1"/>
  <c r="BR38" i="1"/>
  <c r="BQ38" i="1"/>
  <c r="BP38" i="1"/>
  <c r="BO38" i="1"/>
  <c r="BN38" i="1"/>
  <c r="BM38" i="1"/>
  <c r="BL38" i="1"/>
  <c r="BJ38" i="1"/>
  <c r="BI38" i="1"/>
  <c r="BH38" i="1"/>
  <c r="BG38" i="1"/>
  <c r="BF38" i="1"/>
  <c r="BE38" i="1"/>
  <c r="BD38" i="1"/>
  <c r="BC38" i="1"/>
  <c r="BB38" i="1"/>
  <c r="BA38" i="1"/>
  <c r="AZ38" i="1"/>
  <c r="AY38" i="1"/>
  <c r="AX38" i="1"/>
  <c r="AW38" i="1"/>
  <c r="AV38" i="1"/>
  <c r="AU38" i="1"/>
  <c r="AT38" i="1"/>
  <c r="AS38" i="1"/>
  <c r="AR38" i="1"/>
  <c r="K38" i="1"/>
  <c r="J38" i="1"/>
  <c r="CQ37" i="1"/>
  <c r="CP37" i="1"/>
  <c r="CO37" i="1"/>
  <c r="CN37" i="1"/>
  <c r="CM37" i="1"/>
  <c r="CL37" i="1"/>
  <c r="CK37" i="1"/>
  <c r="CJ37" i="1"/>
  <c r="CI37" i="1"/>
  <c r="CH37" i="1"/>
  <c r="CG37" i="1"/>
  <c r="CF37" i="1"/>
  <c r="CE37" i="1"/>
  <c r="CD37" i="1"/>
  <c r="CC37" i="1"/>
  <c r="CB37" i="1"/>
  <c r="CA37" i="1"/>
  <c r="BY37" i="1"/>
  <c r="BX37" i="1"/>
  <c r="BW37" i="1"/>
  <c r="BV37" i="1"/>
  <c r="BU37" i="1"/>
  <c r="BT37" i="1"/>
  <c r="BS37" i="1"/>
  <c r="BR37" i="1"/>
  <c r="BQ37" i="1"/>
  <c r="BP37" i="1"/>
  <c r="BO37" i="1"/>
  <c r="BN37" i="1"/>
  <c r="BM37" i="1"/>
  <c r="BL37" i="1"/>
  <c r="BJ37" i="1"/>
  <c r="BI37" i="1"/>
  <c r="BH37" i="1"/>
  <c r="BG37" i="1"/>
  <c r="BF37" i="1"/>
  <c r="BE37" i="1"/>
  <c r="BD37" i="1"/>
  <c r="BC37" i="1"/>
  <c r="BB37" i="1"/>
  <c r="BA37" i="1"/>
  <c r="AZ37" i="1"/>
  <c r="AY37" i="1"/>
  <c r="AX37" i="1"/>
  <c r="AW37" i="1"/>
  <c r="AV37" i="1"/>
  <c r="AU37" i="1"/>
  <c r="AT37" i="1"/>
  <c r="AS37" i="1"/>
  <c r="AR37" i="1"/>
  <c r="K37" i="1"/>
  <c r="J37" i="1"/>
  <c r="CQ36" i="1"/>
  <c r="CP36" i="1"/>
  <c r="CO36" i="1"/>
  <c r="CN36" i="1"/>
  <c r="CM36" i="1"/>
  <c r="CL36" i="1"/>
  <c r="CK36" i="1"/>
  <c r="CJ36" i="1"/>
  <c r="CI36" i="1"/>
  <c r="CH36" i="1"/>
  <c r="CG36" i="1"/>
  <c r="CF36" i="1"/>
  <c r="CE36" i="1"/>
  <c r="CD36" i="1"/>
  <c r="CC36" i="1"/>
  <c r="CB36" i="1"/>
  <c r="CA36" i="1"/>
  <c r="BY36" i="1"/>
  <c r="BX36" i="1"/>
  <c r="BW36" i="1"/>
  <c r="BV36" i="1"/>
  <c r="BU36" i="1"/>
  <c r="BT36" i="1"/>
  <c r="BS36" i="1"/>
  <c r="BR36" i="1"/>
  <c r="BQ36" i="1"/>
  <c r="BP36" i="1"/>
  <c r="BO36" i="1"/>
  <c r="BN36" i="1"/>
  <c r="BM36" i="1"/>
  <c r="BL36" i="1"/>
  <c r="BJ36" i="1"/>
  <c r="BI36" i="1"/>
  <c r="BH36" i="1"/>
  <c r="BG36" i="1"/>
  <c r="BF36" i="1"/>
  <c r="BE36" i="1"/>
  <c r="BD36" i="1"/>
  <c r="BC36" i="1"/>
  <c r="BB36" i="1"/>
  <c r="BA36" i="1"/>
  <c r="AZ36" i="1"/>
  <c r="AY36" i="1"/>
  <c r="AX36" i="1"/>
  <c r="AW36" i="1"/>
  <c r="AV36" i="1"/>
  <c r="AU36" i="1"/>
  <c r="AT36" i="1"/>
  <c r="AS36" i="1"/>
  <c r="AR36" i="1"/>
  <c r="K36" i="1"/>
  <c r="J36" i="1"/>
  <c r="CQ35" i="1"/>
  <c r="CP35" i="1"/>
  <c r="CO35" i="1"/>
  <c r="CN35" i="1"/>
  <c r="CM35" i="1"/>
  <c r="CL35" i="1"/>
  <c r="CK35" i="1"/>
  <c r="CJ35" i="1"/>
  <c r="CI35" i="1"/>
  <c r="CH35" i="1"/>
  <c r="CG35" i="1"/>
  <c r="CF35" i="1"/>
  <c r="CE35" i="1"/>
  <c r="CD35" i="1"/>
  <c r="CC35" i="1"/>
  <c r="CB35" i="1"/>
  <c r="CA35" i="1"/>
  <c r="BY35" i="1"/>
  <c r="BX35" i="1"/>
  <c r="BW35" i="1"/>
  <c r="BV35" i="1"/>
  <c r="BU35" i="1"/>
  <c r="BT35" i="1"/>
  <c r="BS35" i="1"/>
  <c r="BR35" i="1"/>
  <c r="BQ35" i="1"/>
  <c r="BP35" i="1"/>
  <c r="BO35" i="1"/>
  <c r="BN35" i="1"/>
  <c r="BM35" i="1"/>
  <c r="BL35" i="1"/>
  <c r="BJ35" i="1"/>
  <c r="BI35" i="1"/>
  <c r="BH35" i="1"/>
  <c r="BG35" i="1"/>
  <c r="BF35" i="1"/>
  <c r="BE35" i="1"/>
  <c r="BD35" i="1"/>
  <c r="BC35" i="1"/>
  <c r="BB35" i="1"/>
  <c r="BA35" i="1"/>
  <c r="AZ35" i="1"/>
  <c r="AY35" i="1"/>
  <c r="AX35" i="1"/>
  <c r="AW35" i="1"/>
  <c r="AV35" i="1"/>
  <c r="AU35" i="1"/>
  <c r="AT35" i="1"/>
  <c r="AS35" i="1"/>
  <c r="AR35" i="1"/>
  <c r="K35" i="1"/>
  <c r="J35" i="1"/>
  <c r="CQ34" i="1"/>
  <c r="CP34" i="1"/>
  <c r="CO34" i="1"/>
  <c r="CN34" i="1"/>
  <c r="CM34" i="1"/>
  <c r="CL34" i="1"/>
  <c r="CK34" i="1"/>
  <c r="CJ34" i="1"/>
  <c r="CI34" i="1"/>
  <c r="CH34" i="1"/>
  <c r="CG34" i="1"/>
  <c r="CF34" i="1"/>
  <c r="CE34" i="1"/>
  <c r="CD34" i="1"/>
  <c r="CC34" i="1"/>
  <c r="CB34" i="1"/>
  <c r="CA34" i="1"/>
  <c r="BY34" i="1"/>
  <c r="BX34" i="1"/>
  <c r="BW34" i="1"/>
  <c r="BV34" i="1"/>
  <c r="BU34" i="1"/>
  <c r="BT34" i="1"/>
  <c r="BS34" i="1"/>
  <c r="BR34" i="1"/>
  <c r="BQ34" i="1"/>
  <c r="BP34" i="1"/>
  <c r="BO34" i="1"/>
  <c r="BN34" i="1"/>
  <c r="BM34" i="1"/>
  <c r="BL34" i="1"/>
  <c r="BJ34" i="1"/>
  <c r="BI34" i="1"/>
  <c r="BH34" i="1"/>
  <c r="BG34" i="1"/>
  <c r="BF34" i="1"/>
  <c r="BE34" i="1"/>
  <c r="BD34" i="1"/>
  <c r="BC34" i="1"/>
  <c r="BB34" i="1"/>
  <c r="BA34" i="1"/>
  <c r="AZ34" i="1"/>
  <c r="AY34" i="1"/>
  <c r="AX34" i="1"/>
  <c r="AW34" i="1"/>
  <c r="AV34" i="1"/>
  <c r="AU34" i="1"/>
  <c r="AT34" i="1"/>
  <c r="AS34" i="1"/>
  <c r="AR34" i="1"/>
  <c r="K34" i="1"/>
  <c r="J34" i="1"/>
  <c r="CQ33" i="1"/>
  <c r="CP33" i="1"/>
  <c r="CO33" i="1"/>
  <c r="CN33" i="1"/>
  <c r="CM33" i="1"/>
  <c r="CL33" i="1"/>
  <c r="CK33" i="1"/>
  <c r="CJ33" i="1"/>
  <c r="CI33" i="1"/>
  <c r="CH33" i="1"/>
  <c r="CG33" i="1"/>
  <c r="CF33" i="1"/>
  <c r="CE33" i="1"/>
  <c r="CD33" i="1"/>
  <c r="CC33" i="1"/>
  <c r="CB33" i="1"/>
  <c r="CA33" i="1"/>
  <c r="BY33" i="1"/>
  <c r="BX33" i="1"/>
  <c r="BW33" i="1"/>
  <c r="BV33" i="1"/>
  <c r="BU33" i="1"/>
  <c r="BT33" i="1"/>
  <c r="BS33" i="1"/>
  <c r="BR33" i="1"/>
  <c r="BQ33" i="1"/>
  <c r="BP33" i="1"/>
  <c r="BO33" i="1"/>
  <c r="BN33" i="1"/>
  <c r="BM33" i="1"/>
  <c r="BL33" i="1"/>
  <c r="BJ33" i="1"/>
  <c r="BI33" i="1"/>
  <c r="BH33" i="1"/>
  <c r="BG33" i="1"/>
  <c r="BF33" i="1"/>
  <c r="BE33" i="1"/>
  <c r="BD33" i="1"/>
  <c r="BC33" i="1"/>
  <c r="BB33" i="1"/>
  <c r="BA33" i="1"/>
  <c r="AZ33" i="1"/>
  <c r="AY33" i="1"/>
  <c r="AX33" i="1"/>
  <c r="AW33" i="1"/>
  <c r="AV33" i="1"/>
  <c r="AU33" i="1"/>
  <c r="AT33" i="1"/>
  <c r="AS33" i="1"/>
  <c r="AR33" i="1"/>
  <c r="K33" i="1"/>
  <c r="J33" i="1"/>
  <c r="CQ32" i="1"/>
  <c r="CP32" i="1"/>
  <c r="CO32" i="1"/>
  <c r="CN32" i="1"/>
  <c r="CM32" i="1"/>
  <c r="CL32" i="1"/>
  <c r="CK32" i="1"/>
  <c r="CJ32" i="1"/>
  <c r="CI32" i="1"/>
  <c r="CH32" i="1"/>
  <c r="CG32" i="1"/>
  <c r="CF32" i="1"/>
  <c r="CE32" i="1"/>
  <c r="CD32" i="1"/>
  <c r="CC32" i="1"/>
  <c r="CB32" i="1"/>
  <c r="CA32" i="1"/>
  <c r="BY32" i="1"/>
  <c r="BX32" i="1"/>
  <c r="BW32" i="1"/>
  <c r="BV32" i="1"/>
  <c r="BU32" i="1"/>
  <c r="BT32" i="1"/>
  <c r="BS32" i="1"/>
  <c r="BR32" i="1"/>
  <c r="BQ32" i="1"/>
  <c r="BP32" i="1"/>
  <c r="BO32" i="1"/>
  <c r="BN32" i="1"/>
  <c r="BM32" i="1"/>
  <c r="BL32" i="1"/>
  <c r="BJ32" i="1"/>
  <c r="BI32" i="1"/>
  <c r="BH32" i="1"/>
  <c r="BG32" i="1"/>
  <c r="BF32" i="1"/>
  <c r="BE32" i="1"/>
  <c r="BD32" i="1"/>
  <c r="BC32" i="1"/>
  <c r="BB32" i="1"/>
  <c r="BA32" i="1"/>
  <c r="AZ32" i="1"/>
  <c r="AY32" i="1"/>
  <c r="AX32" i="1"/>
  <c r="AW32" i="1"/>
  <c r="AV32" i="1"/>
  <c r="AU32" i="1"/>
  <c r="AT32" i="1"/>
  <c r="AS32" i="1"/>
  <c r="AR32" i="1"/>
  <c r="K32" i="1"/>
  <c r="J32" i="1"/>
  <c r="CQ31" i="1"/>
  <c r="CP31" i="1"/>
  <c r="CO31" i="1"/>
  <c r="CN31" i="1"/>
  <c r="CM31" i="1"/>
  <c r="CL31" i="1"/>
  <c r="CK31" i="1"/>
  <c r="CJ31" i="1"/>
  <c r="CI31" i="1"/>
  <c r="CH31" i="1"/>
  <c r="CG31" i="1"/>
  <c r="CF31" i="1"/>
  <c r="CE31" i="1"/>
  <c r="CD31" i="1"/>
  <c r="CC31" i="1"/>
  <c r="CB31" i="1"/>
  <c r="CA31" i="1"/>
  <c r="BY31" i="1"/>
  <c r="BX31" i="1"/>
  <c r="BW31" i="1"/>
  <c r="BV31" i="1"/>
  <c r="BU31" i="1"/>
  <c r="BT31" i="1"/>
  <c r="BS31" i="1"/>
  <c r="BR31" i="1"/>
  <c r="BQ31" i="1"/>
  <c r="BP31" i="1"/>
  <c r="BO31" i="1"/>
  <c r="BN31" i="1"/>
  <c r="BM31" i="1"/>
  <c r="BL31" i="1"/>
  <c r="BJ31" i="1"/>
  <c r="BI31" i="1"/>
  <c r="BH31" i="1"/>
  <c r="BG31" i="1"/>
  <c r="BF31" i="1"/>
  <c r="BE31" i="1"/>
  <c r="BD31" i="1"/>
  <c r="BC31" i="1"/>
  <c r="BB31" i="1"/>
  <c r="BA31" i="1"/>
  <c r="AZ31" i="1"/>
  <c r="AY31" i="1"/>
  <c r="AX31" i="1"/>
  <c r="AW31" i="1"/>
  <c r="AV31" i="1"/>
  <c r="AU31" i="1"/>
  <c r="AT31" i="1"/>
  <c r="AS31" i="1"/>
  <c r="AR31" i="1"/>
  <c r="K31" i="1"/>
  <c r="J31" i="1"/>
  <c r="CQ30" i="1"/>
  <c r="CP30" i="1"/>
  <c r="CO30" i="1"/>
  <c r="CN30" i="1"/>
  <c r="CM30" i="1"/>
  <c r="CL30" i="1"/>
  <c r="CK30" i="1"/>
  <c r="CJ30" i="1"/>
  <c r="CI30" i="1"/>
  <c r="CH30" i="1"/>
  <c r="CG30" i="1"/>
  <c r="CF30" i="1"/>
  <c r="CE30" i="1"/>
  <c r="CD30" i="1"/>
  <c r="CC30" i="1"/>
  <c r="CB30" i="1"/>
  <c r="CA30" i="1"/>
  <c r="BY30" i="1"/>
  <c r="BX30" i="1"/>
  <c r="BW30" i="1"/>
  <c r="BV30" i="1"/>
  <c r="BU30" i="1"/>
  <c r="BT30" i="1"/>
  <c r="BS30" i="1"/>
  <c r="BR30" i="1"/>
  <c r="BQ30" i="1"/>
  <c r="BP30" i="1"/>
  <c r="BO30" i="1"/>
  <c r="BN30" i="1"/>
  <c r="BM30" i="1"/>
  <c r="BL30" i="1"/>
  <c r="BJ30" i="1"/>
  <c r="BI30" i="1"/>
  <c r="BH30" i="1"/>
  <c r="BG30" i="1"/>
  <c r="BF30" i="1"/>
  <c r="BE30" i="1"/>
  <c r="BD30" i="1"/>
  <c r="BC30" i="1"/>
  <c r="BB30" i="1"/>
  <c r="BA30" i="1"/>
  <c r="AZ30" i="1"/>
  <c r="AY30" i="1"/>
  <c r="AX30" i="1"/>
  <c r="AW30" i="1"/>
  <c r="AV30" i="1"/>
  <c r="AU30" i="1"/>
  <c r="AT30" i="1"/>
  <c r="AS30" i="1"/>
  <c r="AR30" i="1"/>
  <c r="K30" i="1"/>
  <c r="J30" i="1"/>
  <c r="CQ29" i="1"/>
  <c r="CP29" i="1"/>
  <c r="CO29" i="1"/>
  <c r="CN29" i="1"/>
  <c r="CM29" i="1"/>
  <c r="CL29" i="1"/>
  <c r="CK29" i="1"/>
  <c r="CJ29" i="1"/>
  <c r="CI29" i="1"/>
  <c r="CH29" i="1"/>
  <c r="CG29" i="1"/>
  <c r="CF29" i="1"/>
  <c r="CE29" i="1"/>
  <c r="CD29" i="1"/>
  <c r="CC29" i="1"/>
  <c r="CB29" i="1"/>
  <c r="CA29" i="1"/>
  <c r="BY29" i="1"/>
  <c r="BX29" i="1"/>
  <c r="BW29" i="1"/>
  <c r="BV29" i="1"/>
  <c r="BU29" i="1"/>
  <c r="BT29" i="1"/>
  <c r="BS29" i="1"/>
  <c r="BR29" i="1"/>
  <c r="BQ29" i="1"/>
  <c r="BP29" i="1"/>
  <c r="BO29" i="1"/>
  <c r="BN29" i="1"/>
  <c r="BM29" i="1"/>
  <c r="BL29" i="1"/>
  <c r="BJ29" i="1"/>
  <c r="BI29" i="1"/>
  <c r="BH29" i="1"/>
  <c r="BG29" i="1"/>
  <c r="BF29" i="1"/>
  <c r="BE29" i="1"/>
  <c r="BD29" i="1"/>
  <c r="BC29" i="1"/>
  <c r="BB29" i="1"/>
  <c r="BA29" i="1"/>
  <c r="AZ29" i="1"/>
  <c r="AY29" i="1"/>
  <c r="AX29" i="1"/>
  <c r="AW29" i="1"/>
  <c r="AV29" i="1"/>
  <c r="AU29" i="1"/>
  <c r="AT29" i="1"/>
  <c r="AS29" i="1"/>
  <c r="AR29" i="1"/>
  <c r="K29" i="1"/>
  <c r="J29" i="1"/>
  <c r="CQ28" i="1"/>
  <c r="CP28" i="1"/>
  <c r="CO28" i="1"/>
  <c r="CN28" i="1"/>
  <c r="CM28" i="1"/>
  <c r="CL28" i="1"/>
  <c r="CK28" i="1"/>
  <c r="CJ28" i="1"/>
  <c r="CI28" i="1"/>
  <c r="CH28" i="1"/>
  <c r="CG28" i="1"/>
  <c r="CF28" i="1"/>
  <c r="CE28" i="1"/>
  <c r="CD28" i="1"/>
  <c r="CC28" i="1"/>
  <c r="CB28" i="1"/>
  <c r="CA28" i="1"/>
  <c r="BY28" i="1"/>
  <c r="BX28" i="1"/>
  <c r="BW28" i="1"/>
  <c r="BV28" i="1"/>
  <c r="BU28" i="1"/>
  <c r="BT28" i="1"/>
  <c r="BS28" i="1"/>
  <c r="BR28" i="1"/>
  <c r="BQ28" i="1"/>
  <c r="BP28" i="1"/>
  <c r="BO28" i="1"/>
  <c r="BN28" i="1"/>
  <c r="BM28" i="1"/>
  <c r="BL28" i="1"/>
  <c r="BJ28" i="1"/>
  <c r="BI28" i="1"/>
  <c r="BH28" i="1"/>
  <c r="BG28" i="1"/>
  <c r="BF28" i="1"/>
  <c r="BE28" i="1"/>
  <c r="BD28" i="1"/>
  <c r="BC28" i="1"/>
  <c r="BB28" i="1"/>
  <c r="BA28" i="1"/>
  <c r="AZ28" i="1"/>
  <c r="AY28" i="1"/>
  <c r="AX28" i="1"/>
  <c r="AW28" i="1"/>
  <c r="AV28" i="1"/>
  <c r="AU28" i="1"/>
  <c r="AT28" i="1"/>
  <c r="AS28" i="1"/>
  <c r="AR28" i="1"/>
  <c r="K28" i="1"/>
  <c r="J28" i="1"/>
  <c r="CQ27" i="1"/>
  <c r="CP27" i="1"/>
  <c r="CO27" i="1"/>
  <c r="CN27" i="1"/>
  <c r="CM27" i="1"/>
  <c r="CL27" i="1"/>
  <c r="CK27" i="1"/>
  <c r="CJ27" i="1"/>
  <c r="CI27" i="1"/>
  <c r="CH27" i="1"/>
  <c r="CG27" i="1"/>
  <c r="CF27" i="1"/>
  <c r="CE27" i="1"/>
  <c r="CD27" i="1"/>
  <c r="CC27" i="1"/>
  <c r="CB27" i="1"/>
  <c r="CA27" i="1"/>
  <c r="BY27" i="1"/>
  <c r="BX27" i="1"/>
  <c r="BW27" i="1"/>
  <c r="BV27" i="1"/>
  <c r="BU27" i="1"/>
  <c r="BT27" i="1"/>
  <c r="BS27" i="1"/>
  <c r="BR27" i="1"/>
  <c r="BQ27" i="1"/>
  <c r="BP27" i="1"/>
  <c r="BO27" i="1"/>
  <c r="BN27" i="1"/>
  <c r="BM27" i="1"/>
  <c r="BL27" i="1"/>
  <c r="BJ27" i="1"/>
  <c r="BI27" i="1"/>
  <c r="BH27" i="1"/>
  <c r="BG27" i="1"/>
  <c r="BF27" i="1"/>
  <c r="BE27" i="1"/>
  <c r="BD27" i="1"/>
  <c r="BC27" i="1"/>
  <c r="BB27" i="1"/>
  <c r="BA27" i="1"/>
  <c r="AZ27" i="1"/>
  <c r="AY27" i="1"/>
  <c r="AX27" i="1"/>
  <c r="AW27" i="1"/>
  <c r="AV27" i="1"/>
  <c r="AU27" i="1"/>
  <c r="AT27" i="1"/>
  <c r="AS27" i="1"/>
  <c r="AR27" i="1"/>
  <c r="K27" i="1"/>
  <c r="J27" i="1"/>
  <c r="CQ26" i="1"/>
  <c r="CP26" i="1"/>
  <c r="CO26" i="1"/>
  <c r="CN26" i="1"/>
  <c r="CM26" i="1"/>
  <c r="CL26" i="1"/>
  <c r="CK26" i="1"/>
  <c r="CJ26" i="1"/>
  <c r="CI26" i="1"/>
  <c r="CH26" i="1"/>
  <c r="CG26" i="1"/>
  <c r="CF26" i="1"/>
  <c r="CE26" i="1"/>
  <c r="CD26" i="1"/>
  <c r="CC26" i="1"/>
  <c r="CB26" i="1"/>
  <c r="CA26" i="1"/>
  <c r="BY26" i="1"/>
  <c r="BX26" i="1"/>
  <c r="BW26" i="1"/>
  <c r="BV26" i="1"/>
  <c r="BU26" i="1"/>
  <c r="BT26" i="1"/>
  <c r="BS26" i="1"/>
  <c r="BR26" i="1"/>
  <c r="BQ26" i="1"/>
  <c r="BP26" i="1"/>
  <c r="BO26" i="1"/>
  <c r="BN26" i="1"/>
  <c r="BM26" i="1"/>
  <c r="BL26" i="1"/>
  <c r="BJ26" i="1"/>
  <c r="BI26" i="1"/>
  <c r="BH26" i="1"/>
  <c r="BG26" i="1"/>
  <c r="BF26" i="1"/>
  <c r="BE26" i="1"/>
  <c r="BD26" i="1"/>
  <c r="BC26" i="1"/>
  <c r="BB26" i="1"/>
  <c r="BA26" i="1"/>
  <c r="AZ26" i="1"/>
  <c r="AY26" i="1"/>
  <c r="AX26" i="1"/>
  <c r="AW26" i="1"/>
  <c r="AV26" i="1"/>
  <c r="AU26" i="1"/>
  <c r="AT26" i="1"/>
  <c r="AS26" i="1"/>
  <c r="AR26" i="1"/>
  <c r="K26" i="1"/>
  <c r="J26" i="1"/>
  <c r="CQ25" i="1"/>
  <c r="CP25" i="1"/>
  <c r="CO25" i="1"/>
  <c r="CN25" i="1"/>
  <c r="CM25" i="1"/>
  <c r="CL25" i="1"/>
  <c r="CK25" i="1"/>
  <c r="CJ25" i="1"/>
  <c r="CH25" i="1"/>
  <c r="CG25" i="1"/>
  <c r="CF25" i="1"/>
  <c r="CE25" i="1"/>
  <c r="CD25" i="1"/>
  <c r="CC25" i="1"/>
  <c r="CB25" i="1"/>
  <c r="CA25" i="1"/>
  <c r="BY25" i="1"/>
  <c r="BX25" i="1"/>
  <c r="BW25" i="1"/>
  <c r="BV25" i="1"/>
  <c r="BU25" i="1"/>
  <c r="BT25" i="1"/>
  <c r="BS25" i="1"/>
  <c r="BR25" i="1"/>
  <c r="BQ25" i="1"/>
  <c r="BP25" i="1"/>
  <c r="BO25" i="1"/>
  <c r="BN25" i="1"/>
  <c r="BM25" i="1"/>
  <c r="BL25" i="1"/>
  <c r="BJ25" i="1"/>
  <c r="BI25" i="1"/>
  <c r="BH25" i="1"/>
  <c r="BG25" i="1"/>
  <c r="BF25" i="1"/>
  <c r="BE25" i="1"/>
  <c r="BD25" i="1"/>
  <c r="BC25" i="1"/>
  <c r="BB25" i="1"/>
  <c r="BA25" i="1"/>
  <c r="AZ25" i="1"/>
  <c r="CI25" i="1" s="1"/>
  <c r="AY25" i="1"/>
  <c r="AX25" i="1"/>
  <c r="AW25" i="1"/>
  <c r="AV25" i="1"/>
  <c r="AU25" i="1"/>
  <c r="AT25" i="1"/>
  <c r="AS25" i="1"/>
  <c r="AR25" i="1"/>
  <c r="K25" i="1"/>
  <c r="J25" i="1"/>
  <c r="CQ24" i="1"/>
  <c r="CP24" i="1"/>
  <c r="CO24" i="1"/>
  <c r="CN24" i="1"/>
  <c r="CM24" i="1"/>
  <c r="CL24" i="1"/>
  <c r="CK24" i="1"/>
  <c r="CJ24" i="1"/>
  <c r="CH24" i="1"/>
  <c r="CG24" i="1"/>
  <c r="CF24" i="1"/>
  <c r="CE24" i="1"/>
  <c r="CD24" i="1"/>
  <c r="CC24" i="1"/>
  <c r="CB24" i="1"/>
  <c r="CA24" i="1"/>
  <c r="BY24" i="1"/>
  <c r="BX24" i="1"/>
  <c r="BW24" i="1"/>
  <c r="BV24" i="1"/>
  <c r="BU24" i="1"/>
  <c r="BT24" i="1"/>
  <c r="BS24" i="1"/>
  <c r="BR24" i="1"/>
  <c r="BQ24" i="1"/>
  <c r="BP24" i="1"/>
  <c r="BO24" i="1"/>
  <c r="BN24" i="1"/>
  <c r="BM24" i="1"/>
  <c r="BL24" i="1"/>
  <c r="BJ24" i="1"/>
  <c r="BI24" i="1"/>
  <c r="BH24" i="1"/>
  <c r="BG24" i="1"/>
  <c r="BF24" i="1"/>
  <c r="BE24" i="1"/>
  <c r="BD24" i="1"/>
  <c r="BC24" i="1"/>
  <c r="BB24" i="1"/>
  <c r="BA24" i="1"/>
  <c r="AZ24" i="1"/>
  <c r="CI24" i="1" s="1"/>
  <c r="AY24" i="1"/>
  <c r="AX24" i="1"/>
  <c r="AW24" i="1"/>
  <c r="AV24" i="1"/>
  <c r="AU24" i="1"/>
  <c r="AT24" i="1"/>
  <c r="AS24" i="1"/>
  <c r="AR24" i="1"/>
  <c r="K24" i="1"/>
  <c r="J24" i="1"/>
  <c r="CQ23" i="1"/>
  <c r="CP23" i="1"/>
  <c r="CO23" i="1"/>
  <c r="CN23" i="1"/>
  <c r="CM23" i="1"/>
  <c r="CL23" i="1"/>
  <c r="CK23" i="1"/>
  <c r="CJ23" i="1"/>
  <c r="CH23" i="1"/>
  <c r="CG23" i="1"/>
  <c r="CF23" i="1"/>
  <c r="CE23" i="1"/>
  <c r="CD23" i="1"/>
  <c r="CC23" i="1"/>
  <c r="CB23" i="1"/>
  <c r="CA23" i="1"/>
  <c r="BY23" i="1"/>
  <c r="BX23" i="1"/>
  <c r="BW23" i="1"/>
  <c r="BV23" i="1"/>
  <c r="BU23" i="1"/>
  <c r="BT23" i="1"/>
  <c r="BS23" i="1"/>
  <c r="BR23" i="1"/>
  <c r="BQ23" i="1"/>
  <c r="BP23" i="1"/>
  <c r="BO23" i="1"/>
  <c r="BN23" i="1"/>
  <c r="BM23" i="1"/>
  <c r="BL23" i="1"/>
  <c r="BJ23" i="1"/>
  <c r="BI23" i="1"/>
  <c r="BH23" i="1"/>
  <c r="BG23" i="1"/>
  <c r="BF23" i="1"/>
  <c r="BE23" i="1"/>
  <c r="BD23" i="1"/>
  <c r="BC23" i="1"/>
  <c r="BB23" i="1"/>
  <c r="BA23" i="1"/>
  <c r="AZ23" i="1"/>
  <c r="CI23" i="1" s="1"/>
  <c r="AY23" i="1"/>
  <c r="AX23" i="1"/>
  <c r="AW23" i="1"/>
  <c r="AV23" i="1"/>
  <c r="AU23" i="1"/>
  <c r="AT23" i="1"/>
  <c r="AS23" i="1"/>
  <c r="AR23" i="1"/>
  <c r="K23" i="1"/>
  <c r="J23" i="1"/>
  <c r="CQ22" i="1"/>
  <c r="CP22" i="1"/>
  <c r="CO22" i="1"/>
  <c r="CN22" i="1"/>
  <c r="CM22" i="1"/>
  <c r="CL22" i="1"/>
  <c r="CK22" i="1"/>
  <c r="CJ22" i="1"/>
  <c r="CH22" i="1"/>
  <c r="CG22" i="1"/>
  <c r="CF22" i="1"/>
  <c r="CE22" i="1"/>
  <c r="CD22" i="1"/>
  <c r="CC22" i="1"/>
  <c r="CB22" i="1"/>
  <c r="CA22" i="1"/>
  <c r="BY22" i="1"/>
  <c r="BX22" i="1"/>
  <c r="BW22" i="1"/>
  <c r="BV22" i="1"/>
  <c r="BU22" i="1"/>
  <c r="BT22" i="1"/>
  <c r="BS22" i="1"/>
  <c r="BR22" i="1"/>
  <c r="BQ22" i="1"/>
  <c r="BP22" i="1"/>
  <c r="BO22" i="1"/>
  <c r="BN22" i="1"/>
  <c r="BM22" i="1"/>
  <c r="BL22" i="1"/>
  <c r="BJ22" i="1"/>
  <c r="BI22" i="1"/>
  <c r="BH22" i="1"/>
  <c r="BG22" i="1"/>
  <c r="BF22" i="1"/>
  <c r="BE22" i="1"/>
  <c r="BD22" i="1"/>
  <c r="BC22" i="1"/>
  <c r="BB22" i="1"/>
  <c r="BA22" i="1"/>
  <c r="AZ22" i="1"/>
  <c r="CI22" i="1" s="1"/>
  <c r="AY22" i="1"/>
  <c r="AX22" i="1"/>
  <c r="AW22" i="1"/>
  <c r="AV22" i="1"/>
  <c r="AU22" i="1"/>
  <c r="AT22" i="1"/>
  <c r="AS22" i="1"/>
  <c r="AR22" i="1"/>
  <c r="K22" i="1"/>
  <c r="J22" i="1"/>
  <c r="CQ21" i="1"/>
  <c r="CP21" i="1"/>
  <c r="CO21" i="1"/>
  <c r="CN21" i="1"/>
  <c r="CM21" i="1"/>
  <c r="CL21" i="1"/>
  <c r="CK21" i="1"/>
  <c r="CJ21" i="1"/>
  <c r="CI21" i="1"/>
  <c r="CH21" i="1"/>
  <c r="CG21" i="1"/>
  <c r="CF21" i="1"/>
  <c r="CE21" i="1"/>
  <c r="CD21" i="1"/>
  <c r="CC21" i="1"/>
  <c r="CB21" i="1"/>
  <c r="CA21" i="1"/>
  <c r="BY21" i="1"/>
  <c r="BX21" i="1"/>
  <c r="BW21" i="1"/>
  <c r="BV21" i="1"/>
  <c r="BU21" i="1"/>
  <c r="BT21" i="1"/>
  <c r="BS21" i="1"/>
  <c r="BR21" i="1"/>
  <c r="BQ21" i="1"/>
  <c r="BP21" i="1"/>
  <c r="BO21" i="1"/>
  <c r="BN21" i="1"/>
  <c r="BM21" i="1"/>
  <c r="BL21" i="1"/>
  <c r="BJ21" i="1"/>
  <c r="BI21" i="1"/>
  <c r="BH21" i="1"/>
  <c r="BG21" i="1"/>
  <c r="BF21" i="1"/>
  <c r="BE21" i="1"/>
  <c r="BD21" i="1"/>
  <c r="BC21" i="1"/>
  <c r="BB21" i="1"/>
  <c r="BA21" i="1"/>
  <c r="AZ21" i="1"/>
  <c r="AY21" i="1"/>
  <c r="AX21" i="1"/>
  <c r="AW21" i="1"/>
  <c r="AV21" i="1"/>
  <c r="AU21" i="1"/>
  <c r="AT21" i="1"/>
  <c r="AS21" i="1"/>
  <c r="AR21" i="1"/>
  <c r="K21" i="1"/>
  <c r="J21" i="1"/>
  <c r="CQ20" i="1"/>
  <c r="CP20" i="1"/>
  <c r="CO20" i="1"/>
  <c r="CN20" i="1"/>
  <c r="CM20" i="1"/>
  <c r="CL20" i="1"/>
  <c r="CK20" i="1"/>
  <c r="CJ20" i="1"/>
  <c r="CI20" i="1"/>
  <c r="CH20" i="1"/>
  <c r="CG20" i="1"/>
  <c r="CF20" i="1"/>
  <c r="CE20" i="1"/>
  <c r="CD20" i="1"/>
  <c r="CC20" i="1"/>
  <c r="CB20" i="1"/>
  <c r="CA20" i="1"/>
  <c r="BY20" i="1"/>
  <c r="BX20" i="1"/>
  <c r="BW20" i="1"/>
  <c r="BV20" i="1"/>
  <c r="BU20" i="1"/>
  <c r="BT20" i="1"/>
  <c r="BS20" i="1"/>
  <c r="BR20" i="1"/>
  <c r="BQ20" i="1"/>
  <c r="BP20" i="1"/>
  <c r="BO20" i="1"/>
  <c r="BN20" i="1"/>
  <c r="BM20" i="1"/>
  <c r="BL20" i="1"/>
  <c r="BJ20" i="1"/>
  <c r="BI20" i="1"/>
  <c r="BH20" i="1"/>
  <c r="BG20" i="1"/>
  <c r="BF20" i="1"/>
  <c r="BE20" i="1"/>
  <c r="BD20" i="1"/>
  <c r="BC20" i="1"/>
  <c r="BB20" i="1"/>
  <c r="BA20" i="1"/>
  <c r="AZ20" i="1"/>
  <c r="AY20" i="1"/>
  <c r="AX20" i="1"/>
  <c r="AW20" i="1"/>
  <c r="AV20" i="1"/>
  <c r="AU20" i="1"/>
  <c r="AT20" i="1"/>
  <c r="AS20" i="1"/>
  <c r="AR20" i="1"/>
  <c r="K20" i="1"/>
  <c r="J20" i="1"/>
  <c r="CQ19" i="1"/>
  <c r="CP19" i="1"/>
  <c r="CO19" i="1"/>
  <c r="CN19" i="1"/>
  <c r="CM19" i="1"/>
  <c r="CL19" i="1"/>
  <c r="CK19" i="1"/>
  <c r="CJ19" i="1"/>
  <c r="CI19" i="1"/>
  <c r="CH19" i="1"/>
  <c r="CG19" i="1"/>
  <c r="CF19" i="1"/>
  <c r="CE19" i="1"/>
  <c r="CD19" i="1"/>
  <c r="CC19" i="1"/>
  <c r="CB19" i="1"/>
  <c r="CA19" i="1"/>
  <c r="BY19" i="1"/>
  <c r="BX19" i="1"/>
  <c r="BW19" i="1"/>
  <c r="BV19" i="1"/>
  <c r="BU19" i="1"/>
  <c r="BT19" i="1"/>
  <c r="BS19" i="1"/>
  <c r="BR19" i="1"/>
  <c r="BQ19" i="1"/>
  <c r="BP19" i="1"/>
  <c r="BO19" i="1"/>
  <c r="BN19" i="1"/>
  <c r="BM19" i="1"/>
  <c r="BL19" i="1"/>
  <c r="BJ19" i="1"/>
  <c r="BI19" i="1"/>
  <c r="BH19" i="1"/>
  <c r="BG19" i="1"/>
  <c r="BF19" i="1"/>
  <c r="BE19" i="1"/>
  <c r="BD19" i="1"/>
  <c r="BC19" i="1"/>
  <c r="BB19" i="1"/>
  <c r="BA19" i="1"/>
  <c r="AZ19" i="1"/>
  <c r="AY19" i="1"/>
  <c r="AX19" i="1"/>
  <c r="AW19" i="1"/>
  <c r="AV19" i="1"/>
  <c r="AU19" i="1"/>
  <c r="AT19" i="1"/>
  <c r="AS19" i="1"/>
  <c r="AR19" i="1"/>
  <c r="K19" i="1"/>
  <c r="J19" i="1"/>
  <c r="CQ18" i="1"/>
  <c r="CP18" i="1"/>
  <c r="CO18" i="1"/>
  <c r="CN18" i="1"/>
  <c r="CM18" i="1"/>
  <c r="CL18" i="1"/>
  <c r="CK18" i="1"/>
  <c r="CJ18" i="1"/>
  <c r="CI18" i="1"/>
  <c r="CH18" i="1"/>
  <c r="CG18" i="1"/>
  <c r="CF18" i="1"/>
  <c r="CE18" i="1"/>
  <c r="CD18" i="1"/>
  <c r="CC18" i="1"/>
  <c r="CB18" i="1"/>
  <c r="CA18" i="1"/>
  <c r="BY18" i="1"/>
  <c r="BX18" i="1"/>
  <c r="BW18" i="1"/>
  <c r="BV18" i="1"/>
  <c r="BU18" i="1"/>
  <c r="BT18" i="1"/>
  <c r="BS18" i="1"/>
  <c r="BR18" i="1"/>
  <c r="BQ18" i="1"/>
  <c r="BP18" i="1"/>
  <c r="BO18" i="1"/>
  <c r="BN18" i="1"/>
  <c r="BM18" i="1"/>
  <c r="BL18" i="1"/>
  <c r="BJ18" i="1"/>
  <c r="BI18" i="1"/>
  <c r="BH18" i="1"/>
  <c r="BG18" i="1"/>
  <c r="BF18" i="1"/>
  <c r="BE18" i="1"/>
  <c r="BD18" i="1"/>
  <c r="BC18" i="1"/>
  <c r="BB18" i="1"/>
  <c r="BA18" i="1"/>
  <c r="AZ18" i="1"/>
  <c r="AY18" i="1"/>
  <c r="AX18" i="1"/>
  <c r="AW18" i="1"/>
  <c r="AV18" i="1"/>
  <c r="AU18" i="1"/>
  <c r="AT18" i="1"/>
  <c r="AS18" i="1"/>
  <c r="AR18" i="1"/>
  <c r="K18" i="1"/>
  <c r="J18" i="1"/>
  <c r="CQ17" i="1"/>
  <c r="CP17" i="1"/>
  <c r="CO17" i="1"/>
  <c r="CN17" i="1"/>
  <c r="CM17" i="1"/>
  <c r="CL17" i="1"/>
  <c r="CK17" i="1"/>
  <c r="CJ17" i="1"/>
  <c r="CI17" i="1"/>
  <c r="CH17" i="1"/>
  <c r="CG17" i="1"/>
  <c r="CF17" i="1"/>
  <c r="CE17" i="1"/>
  <c r="CD17" i="1"/>
  <c r="CC17" i="1"/>
  <c r="CB17" i="1"/>
  <c r="CA17" i="1"/>
  <c r="BY17" i="1"/>
  <c r="BX17" i="1"/>
  <c r="BW17" i="1"/>
  <c r="BV17" i="1"/>
  <c r="BU17" i="1"/>
  <c r="BT17" i="1"/>
  <c r="BS17" i="1"/>
  <c r="BR17" i="1"/>
  <c r="BQ17" i="1"/>
  <c r="BP17" i="1"/>
  <c r="BO17" i="1"/>
  <c r="BN17" i="1"/>
  <c r="BM17" i="1"/>
  <c r="BL17" i="1"/>
  <c r="BJ17" i="1"/>
  <c r="BI17" i="1"/>
  <c r="BH17" i="1"/>
  <c r="BG17" i="1"/>
  <c r="BF17" i="1"/>
  <c r="BE17" i="1"/>
  <c r="BD17" i="1"/>
  <c r="BC17" i="1"/>
  <c r="BB17" i="1"/>
  <c r="BA17" i="1"/>
  <c r="AZ17" i="1"/>
  <c r="AY17" i="1"/>
  <c r="AX17" i="1"/>
  <c r="AW17" i="1"/>
  <c r="AV17" i="1"/>
  <c r="AU17" i="1"/>
  <c r="AT17" i="1"/>
  <c r="AS17" i="1"/>
  <c r="AR17" i="1"/>
  <c r="K17" i="1"/>
  <c r="J17" i="1"/>
  <c r="CQ16" i="1"/>
  <c r="CP16" i="1"/>
  <c r="CO16" i="1"/>
  <c r="CN16" i="1"/>
  <c r="CM16" i="1"/>
  <c r="CL16" i="1"/>
  <c r="CK16" i="1"/>
  <c r="CJ16" i="1"/>
  <c r="CI16" i="1"/>
  <c r="CH16" i="1"/>
  <c r="CG16" i="1"/>
  <c r="CF16" i="1"/>
  <c r="CE16" i="1"/>
  <c r="CD16" i="1"/>
  <c r="CC16" i="1"/>
  <c r="CB16" i="1"/>
  <c r="CA16" i="1"/>
  <c r="BY16" i="1"/>
  <c r="BX16" i="1"/>
  <c r="BW16" i="1"/>
  <c r="BV16" i="1"/>
  <c r="BU16" i="1"/>
  <c r="BT16" i="1"/>
  <c r="BS16" i="1"/>
  <c r="BR16" i="1"/>
  <c r="BQ16" i="1"/>
  <c r="BP16" i="1"/>
  <c r="BO16" i="1"/>
  <c r="BN16" i="1"/>
  <c r="BM16" i="1"/>
  <c r="BL16" i="1"/>
  <c r="BJ16" i="1"/>
  <c r="BI16" i="1"/>
  <c r="BH16" i="1"/>
  <c r="BG16" i="1"/>
  <c r="BF16" i="1"/>
  <c r="BE16" i="1"/>
  <c r="BD16" i="1"/>
  <c r="BC16" i="1"/>
  <c r="BB16" i="1"/>
  <c r="BA16" i="1"/>
  <c r="AZ16" i="1"/>
  <c r="AY16" i="1"/>
  <c r="AX16" i="1"/>
  <c r="AW16" i="1"/>
  <c r="AV16" i="1"/>
  <c r="AU16" i="1"/>
  <c r="AT16" i="1"/>
  <c r="AS16" i="1"/>
  <c r="AR16" i="1"/>
  <c r="K16" i="1"/>
  <c r="J16" i="1"/>
  <c r="CQ15" i="1"/>
  <c r="CP15" i="1"/>
  <c r="CO15" i="1"/>
  <c r="CN15" i="1"/>
  <c r="CM15" i="1"/>
  <c r="CL15" i="1"/>
  <c r="CK15" i="1"/>
  <c r="CJ15" i="1"/>
  <c r="CI15" i="1"/>
  <c r="CH15" i="1"/>
  <c r="CG15" i="1"/>
  <c r="CF15" i="1"/>
  <c r="CE15" i="1"/>
  <c r="CD15" i="1"/>
  <c r="CC15" i="1"/>
  <c r="CB15" i="1"/>
  <c r="CA15" i="1"/>
  <c r="BY15" i="1"/>
  <c r="BX15" i="1"/>
  <c r="BW15" i="1"/>
  <c r="BV15" i="1"/>
  <c r="BU15" i="1"/>
  <c r="BT15" i="1"/>
  <c r="BS15" i="1"/>
  <c r="BR15" i="1"/>
  <c r="BQ15" i="1"/>
  <c r="BP15" i="1"/>
  <c r="BO15" i="1"/>
  <c r="BN15" i="1"/>
  <c r="BM15" i="1"/>
  <c r="BL15" i="1"/>
  <c r="BJ15" i="1"/>
  <c r="BI15" i="1"/>
  <c r="BH15" i="1"/>
  <c r="BG15" i="1"/>
  <c r="BF15" i="1"/>
  <c r="BE15" i="1"/>
  <c r="BD15" i="1"/>
  <c r="BC15" i="1"/>
  <c r="BB15" i="1"/>
  <c r="BA15" i="1"/>
  <c r="AZ15" i="1"/>
  <c r="AY15" i="1"/>
  <c r="AX15" i="1"/>
  <c r="AW15" i="1"/>
  <c r="AV15" i="1"/>
  <c r="AU15" i="1"/>
  <c r="AT15" i="1"/>
  <c r="AS15" i="1"/>
  <c r="AR15" i="1"/>
  <c r="K15" i="1"/>
  <c r="J15" i="1"/>
  <c r="CQ14" i="1"/>
  <c r="CP14" i="1"/>
  <c r="CO14" i="1"/>
  <c r="CN14" i="1"/>
  <c r="CM14" i="1"/>
  <c r="CL14" i="1"/>
  <c r="CK14" i="1"/>
  <c r="CJ14" i="1"/>
  <c r="CI14" i="1"/>
  <c r="CH14" i="1"/>
  <c r="CG14" i="1"/>
  <c r="CF14" i="1"/>
  <c r="CE14" i="1"/>
  <c r="CD14" i="1"/>
  <c r="CC14" i="1"/>
  <c r="CB14" i="1"/>
  <c r="CA14" i="1"/>
  <c r="BY14" i="1"/>
  <c r="BX14" i="1"/>
  <c r="BW14" i="1"/>
  <c r="BV14" i="1"/>
  <c r="BU14" i="1"/>
  <c r="BT14" i="1"/>
  <c r="BS14" i="1"/>
  <c r="BR14" i="1"/>
  <c r="BQ14" i="1"/>
  <c r="BP14" i="1"/>
  <c r="BO14" i="1"/>
  <c r="BN14" i="1"/>
  <c r="BM14" i="1"/>
  <c r="BL14" i="1"/>
  <c r="BJ14" i="1"/>
  <c r="BI14" i="1"/>
  <c r="BH14" i="1"/>
  <c r="BG14" i="1"/>
  <c r="BF14" i="1"/>
  <c r="BE14" i="1"/>
  <c r="BD14" i="1"/>
  <c r="BC14" i="1"/>
  <c r="BB14" i="1"/>
  <c r="BA14" i="1"/>
  <c r="AZ14" i="1"/>
  <c r="AY14" i="1"/>
  <c r="AX14" i="1"/>
  <c r="AW14" i="1"/>
  <c r="AV14" i="1"/>
  <c r="AU14" i="1"/>
  <c r="AT14" i="1"/>
  <c r="AS14" i="1"/>
  <c r="AR14" i="1"/>
  <c r="K14" i="1"/>
  <c r="J14" i="1"/>
  <c r="AY6" i="1"/>
  <c r="AW6" i="1"/>
  <c r="AT6" i="1"/>
  <c r="AY5" i="1"/>
  <c r="AW5" i="1"/>
  <c r="AT5" i="1"/>
</calcChain>
</file>

<file path=xl/sharedStrings.xml><?xml version="1.0" encoding="utf-8"?>
<sst xmlns="http://schemas.openxmlformats.org/spreadsheetml/2006/main" count="336" uniqueCount="203">
  <si>
    <t>Filter</t>
    <phoneticPr fontId="2"/>
  </si>
  <si>
    <t>Form  FP</t>
    <phoneticPr fontId="2"/>
  </si>
  <si>
    <t xml:space="preserve"> Version :</t>
  </si>
  <si>
    <t xml:space="preserve">Form  FP </t>
    <phoneticPr fontId="2"/>
  </si>
  <si>
    <t>Version :</t>
  </si>
  <si>
    <t>Form (Dry B)</t>
  </si>
  <si>
    <t>Results of air concentration analysis (Filter Packs)</t>
  </si>
  <si>
    <t>Site name:</t>
    <phoneticPr fontId="14" type="noConversion"/>
  </si>
  <si>
    <t xml:space="preserve">Site Classification: </t>
  </si>
  <si>
    <t>Name of Laboratory:</t>
    <phoneticPr fontId="14" type="noConversion"/>
  </si>
  <si>
    <r>
      <rPr>
        <b/>
        <sz val="10"/>
        <rFont val="ＭＳ Ｐ明朝"/>
        <family val="1"/>
        <charset val="128"/>
      </rPr>
      <t>：</t>
    </r>
    <r>
      <rPr>
        <b/>
        <sz val="10"/>
        <rFont val="Times New Roman"/>
        <family val="1"/>
      </rPr>
      <t xml:space="preserve">input cell </t>
    </r>
    <phoneticPr fontId="2"/>
  </si>
  <si>
    <t xml:space="preserve">Sample </t>
    <phoneticPr fontId="2"/>
  </si>
  <si>
    <t>No.</t>
    <phoneticPr fontId="2"/>
  </si>
  <si>
    <r>
      <t>SO</t>
    </r>
    <r>
      <rPr>
        <vertAlign val="subscript"/>
        <sz val="10"/>
        <rFont val="Times New Roman"/>
        <family val="1"/>
      </rPr>
      <t>4</t>
    </r>
    <r>
      <rPr>
        <vertAlign val="superscript"/>
        <sz val="10"/>
        <rFont val="Times New Roman"/>
        <family val="1"/>
      </rPr>
      <t>2-</t>
    </r>
    <phoneticPr fontId="2"/>
  </si>
  <si>
    <r>
      <t>NO</t>
    </r>
    <r>
      <rPr>
        <vertAlign val="subscript"/>
        <sz val="10"/>
        <rFont val="Times New Roman"/>
        <family val="1"/>
      </rPr>
      <t>3</t>
    </r>
    <r>
      <rPr>
        <vertAlign val="superscript"/>
        <sz val="10"/>
        <rFont val="Times New Roman"/>
        <family val="1"/>
      </rPr>
      <t>-</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</si>
  <si>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</si>
  <si>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</si>
  <si>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</si>
  <si>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</si>
  <si>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t>
    </r>
    <phoneticPr fontId="2"/>
  </si>
  <si>
    <r>
      <t>Ca</t>
    </r>
    <r>
      <rPr>
        <vertAlign val="subscript"/>
        <sz val="10"/>
        <rFont val="Times New Roman"/>
        <family val="1"/>
      </rPr>
      <t>2</t>
    </r>
    <r>
      <rPr>
        <vertAlign val="superscript"/>
        <sz val="10"/>
        <rFont val="Times New Roman"/>
        <family val="1"/>
      </rPr>
      <t>+</t>
    </r>
    <phoneticPr fontId="2"/>
  </si>
  <si>
    <r>
      <t>SO</t>
    </r>
    <r>
      <rPr>
        <vertAlign val="subscript"/>
        <sz val="10"/>
        <rFont val="Times New Roman"/>
        <family val="1"/>
      </rPr>
      <t>2</t>
    </r>
    <phoneticPr fontId="2"/>
  </si>
  <si>
    <r>
      <t>HNO</t>
    </r>
    <r>
      <rPr>
        <vertAlign val="subscript"/>
        <sz val="10"/>
        <rFont val="Times New Roman"/>
        <family val="1"/>
      </rPr>
      <t>3</t>
    </r>
    <phoneticPr fontId="2"/>
  </si>
  <si>
    <t>HCl</t>
    <phoneticPr fontId="2"/>
  </si>
  <si>
    <r>
      <t>NH</t>
    </r>
    <r>
      <rPr>
        <vertAlign val="subscript"/>
        <sz val="10"/>
        <rFont val="Times New Roman"/>
        <family val="1"/>
      </rPr>
      <t>3</t>
    </r>
    <phoneticPr fontId="2"/>
  </si>
  <si>
    <r>
      <t>Mg</t>
    </r>
    <r>
      <rPr>
        <vertAlign val="superscript"/>
        <sz val="10"/>
        <rFont val="Times New Roman"/>
        <family val="1"/>
      </rPr>
      <t>2+</t>
    </r>
    <phoneticPr fontId="2"/>
  </si>
  <si>
    <r>
      <t>Ca</t>
    </r>
    <r>
      <rPr>
        <vertAlign val="superscript"/>
        <sz val="10"/>
        <rFont val="Times New Roman"/>
        <family val="1"/>
      </rPr>
      <t>2+</t>
    </r>
    <phoneticPr fontId="2"/>
  </si>
  <si>
    <t>Date</t>
    <phoneticPr fontId="2"/>
  </si>
  <si>
    <t>Time</t>
    <phoneticPr fontId="2"/>
  </si>
  <si>
    <t>Sample</t>
    <phoneticPr fontId="2"/>
  </si>
  <si>
    <t>Blank</t>
    <phoneticPr fontId="2"/>
  </si>
  <si>
    <t>Sampling period</t>
  </si>
  <si>
    <t>Start</t>
  </si>
  <si>
    <t>End</t>
  </si>
  <si>
    <t>Flow meter</t>
    <phoneticPr fontId="14" type="noConversion"/>
  </si>
  <si>
    <r>
      <t>Temp (</t>
    </r>
    <r>
      <rPr>
        <b/>
        <sz val="10"/>
        <rFont val="ＭＳ Ｐ明朝"/>
        <family val="1"/>
        <charset val="128"/>
      </rPr>
      <t>℃</t>
    </r>
    <r>
      <rPr>
        <b/>
        <sz val="10"/>
        <rFont val="Times New Roman"/>
        <family val="1"/>
      </rPr>
      <t>)</t>
    </r>
    <phoneticPr fontId="14" type="noConversion"/>
  </si>
  <si>
    <t>Volume (L)</t>
    <phoneticPr fontId="14" type="noConversion"/>
  </si>
  <si>
    <t>F1: Polyamide filter (mg/l)</t>
    <phoneticPr fontId="2"/>
  </si>
  <si>
    <t>F2: Alkali filter (mg/l)</t>
    <phoneticPr fontId="2"/>
  </si>
  <si>
    <t>F3:Acid filter (mg/I)</t>
    <phoneticPr fontId="2"/>
  </si>
  <si>
    <t xml:space="preserve">Gas </t>
    <phoneticPr fontId="2"/>
  </si>
  <si>
    <t>Particle</t>
    <phoneticPr fontId="2"/>
  </si>
  <si>
    <t>Unit:</t>
  </si>
  <si>
    <r>
      <t>nmol/m</t>
    </r>
    <r>
      <rPr>
        <b/>
        <vertAlign val="superscript"/>
        <sz val="10"/>
        <rFont val="Times New Roman"/>
        <family val="1"/>
      </rPr>
      <t>3</t>
    </r>
  </si>
  <si>
    <t>F0: PTFE filter (mg/l)</t>
    <phoneticPr fontId="2"/>
  </si>
  <si>
    <r>
      <t>F0</t>
    </r>
    <r>
      <rPr>
        <sz val="11"/>
        <rFont val="ＭＳ Ｐゴシック"/>
        <family val="3"/>
        <charset val="128"/>
      </rPr>
      <t>　（</t>
    </r>
    <r>
      <rPr>
        <sz val="11"/>
        <rFont val="Times New Roman"/>
        <family val="1"/>
      </rPr>
      <t>PTFE)</t>
    </r>
    <phoneticPr fontId="2"/>
  </si>
  <si>
    <r>
      <t>F1</t>
    </r>
    <r>
      <rPr>
        <sz val="11"/>
        <rFont val="ＭＳ Ｐゴシック"/>
        <family val="3"/>
        <charset val="128"/>
      </rPr>
      <t>　（</t>
    </r>
    <r>
      <rPr>
        <sz val="11"/>
        <rFont val="Times New Roman"/>
        <family val="1"/>
      </rPr>
      <t>Polyamide)</t>
    </r>
    <phoneticPr fontId="2"/>
  </si>
  <si>
    <r>
      <t>F2</t>
    </r>
    <r>
      <rPr>
        <sz val="11"/>
        <rFont val="ＭＳ Ｐゴシック"/>
        <family val="3"/>
        <charset val="128"/>
      </rPr>
      <t>　（</t>
    </r>
    <r>
      <rPr>
        <sz val="11"/>
        <rFont val="Times New Roman"/>
        <family val="1"/>
      </rPr>
      <t>Alkali)</t>
    </r>
    <phoneticPr fontId="2"/>
  </si>
  <si>
    <r>
      <t>F3</t>
    </r>
    <r>
      <rPr>
        <sz val="11"/>
        <rFont val="ＭＳ Ｐゴシック"/>
        <family val="3"/>
        <charset val="128"/>
      </rPr>
      <t>　（</t>
    </r>
    <r>
      <rPr>
        <sz val="11"/>
        <rFont val="Times New Roman"/>
        <family val="1"/>
      </rPr>
      <t>Acid)</t>
    </r>
    <phoneticPr fontId="2"/>
  </si>
  <si>
    <t xml:space="preserve">Sample 
No. </t>
    <phoneticPr fontId="2"/>
  </si>
  <si>
    <t>Air
 Volume</t>
  </si>
  <si>
    <t>Air 
Volume</t>
  </si>
  <si>
    <r>
      <t>(</t>
    </r>
    <r>
      <rPr>
        <b/>
        <sz val="10"/>
        <rFont val="ＭＳ Ｐ明朝"/>
        <family val="1"/>
        <charset val="128"/>
      </rPr>
      <t>℃</t>
    </r>
    <r>
      <rPr>
        <b/>
        <sz val="10"/>
        <rFont val="Times New Roman"/>
        <family val="1"/>
      </rPr>
      <t>)</t>
    </r>
    <phoneticPr fontId="14" type="noConversion"/>
  </si>
  <si>
    <t>(m3)</t>
  </si>
  <si>
    <t>Correction</t>
  </si>
  <si>
    <t>Average
Temp</t>
    <phoneticPr fontId="2"/>
  </si>
  <si>
    <t>Note</t>
    <phoneticPr fontId="2"/>
  </si>
  <si>
    <t>F0　
（PTFE)</t>
    <phoneticPr fontId="2"/>
  </si>
  <si>
    <t>F1（Polyamide)</t>
    <phoneticPr fontId="2"/>
  </si>
  <si>
    <t>F2　（Alkali)</t>
    <phoneticPr fontId="2"/>
  </si>
  <si>
    <t>F3　（Acid)</t>
    <phoneticPr fontId="2"/>
  </si>
  <si>
    <r>
      <t>F1 :  Polyamide filter (mg L</t>
    </r>
    <r>
      <rPr>
        <vertAlign val="superscript"/>
        <sz val="11"/>
        <rFont val="Times New Roman"/>
        <family val="1"/>
      </rPr>
      <t>-1</t>
    </r>
    <r>
      <rPr>
        <sz val="11"/>
        <rFont val="Times New Roman"/>
        <family val="1"/>
      </rPr>
      <t xml:space="preserve">) </t>
    </r>
    <phoneticPr fontId="2"/>
  </si>
  <si>
    <t xml:space="preserve">F2 :  (mg L-1) </t>
    <phoneticPr fontId="2"/>
  </si>
  <si>
    <t xml:space="preserve">F3 :  (mg L-1) </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</si>
  <si>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</si>
  <si>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</si>
  <si>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</si>
  <si>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</si>
  <si>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</si>
  <si>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</si>
  <si>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r>
      <t>Ca</t>
    </r>
    <r>
      <rPr>
        <vertAlign val="superscript"/>
        <sz val="10"/>
        <rFont val="Times New Roman"/>
        <family val="1"/>
      </rPr>
      <t>2+</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</si>
  <si>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</si>
  <si>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</si>
  <si>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</si>
  <si>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</si>
  <si>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t>Date</t>
    <phoneticPr fontId="2"/>
  </si>
  <si>
    <t>Time</t>
    <phoneticPr fontId="2"/>
  </si>
  <si>
    <t>TB</t>
    <phoneticPr fontId="2"/>
  </si>
  <si>
    <t>Blank</t>
    <phoneticPr fontId="2"/>
  </si>
  <si>
    <t>操作手順</t>
    <rPh sb="0" eb="2">
      <t>ソウサ</t>
    </rPh>
    <rPh sb="2" eb="4">
      <t>テジュン</t>
    </rPh>
    <phoneticPr fontId="2"/>
  </si>
  <si>
    <t>ブランク値を入力する。</t>
    <rPh sb="4" eb="5">
      <t>チ</t>
    </rPh>
    <rPh sb="6" eb="8">
      <t>ニュウリョク</t>
    </rPh>
    <phoneticPr fontId="2"/>
  </si>
  <si>
    <t>抽出液量を20ｍL と固定しているので、誤って20ｍL じゃない量を入れてしまったときは濃度換算した値を入れる。</t>
    <rPh sb="0" eb="2">
      <t>チュウシュツ</t>
    </rPh>
    <rPh sb="2" eb="3">
      <t>エキ</t>
    </rPh>
    <rPh sb="3" eb="4">
      <t>リョウ</t>
    </rPh>
    <rPh sb="11" eb="13">
      <t>コテイ</t>
    </rPh>
    <rPh sb="20" eb="21">
      <t>アヤマ</t>
    </rPh>
    <rPh sb="32" eb="33">
      <t>リョウ</t>
    </rPh>
    <rPh sb="34" eb="35">
      <t>イ</t>
    </rPh>
    <rPh sb="44" eb="46">
      <t>ノウド</t>
    </rPh>
    <rPh sb="46" eb="48">
      <t>カンサン</t>
    </rPh>
    <rPh sb="50" eb="51">
      <t>アタイ</t>
    </rPh>
    <rPh sb="52" eb="53">
      <t>イ</t>
    </rPh>
    <phoneticPr fontId="2"/>
  </si>
  <si>
    <t>自動で中央値がでてくる。その回の中央値の代表をBlank 1、　Blank 2、Blank３、・・・とした。</t>
    <rPh sb="0" eb="2">
      <t>ジドウ</t>
    </rPh>
    <rPh sb="3" eb="5">
      <t>チュウオウ</t>
    </rPh>
    <rPh sb="5" eb="6">
      <t>チ</t>
    </rPh>
    <rPh sb="14" eb="15">
      <t>カイ</t>
    </rPh>
    <rPh sb="16" eb="18">
      <t>チュウオウ</t>
    </rPh>
    <rPh sb="18" eb="19">
      <t>チ</t>
    </rPh>
    <rPh sb="20" eb="22">
      <t>ダイヒョウ</t>
    </rPh>
    <phoneticPr fontId="2"/>
  </si>
  <si>
    <t>３枚のブランク濾紙で中央値をだすのが基本。（２枚の場合はその平均値、1枚のときはその1枚の値がブランク値として使用される。）</t>
    <rPh sb="1" eb="2">
      <t>マイ</t>
    </rPh>
    <rPh sb="7" eb="9">
      <t>ロシ</t>
    </rPh>
    <rPh sb="10" eb="12">
      <t>チュウオウ</t>
    </rPh>
    <rPh sb="12" eb="13">
      <t>チ</t>
    </rPh>
    <rPh sb="18" eb="20">
      <t>キホン</t>
    </rPh>
    <rPh sb="23" eb="24">
      <t>マイ</t>
    </rPh>
    <rPh sb="25" eb="27">
      <t>バアイ</t>
    </rPh>
    <rPh sb="30" eb="32">
      <t>ヘイキン</t>
    </rPh>
    <rPh sb="32" eb="33">
      <t>チ</t>
    </rPh>
    <rPh sb="35" eb="36">
      <t>マイ</t>
    </rPh>
    <rPh sb="42" eb="44">
      <t>イチマイ</t>
    </rPh>
    <rPh sb="45" eb="46">
      <t>アタイ</t>
    </rPh>
    <rPh sb="51" eb="52">
      <t>チ</t>
    </rPh>
    <rPh sb="55" eb="57">
      <t>シヨウ</t>
    </rPh>
    <phoneticPr fontId="2"/>
  </si>
  <si>
    <t>ブランク値に検出下限値、定量下限値を入力しない。（&lt;不等式を入力しない。）何も検出されないときは"0"と入力する。</t>
    <rPh sb="4" eb="5">
      <t>チ</t>
    </rPh>
    <rPh sb="6" eb="8">
      <t>ケンシュツ</t>
    </rPh>
    <rPh sb="8" eb="10">
      <t>カゲン</t>
    </rPh>
    <rPh sb="10" eb="11">
      <t>チ</t>
    </rPh>
    <rPh sb="12" eb="14">
      <t>テイリョウ</t>
    </rPh>
    <rPh sb="14" eb="16">
      <t>カゲン</t>
    </rPh>
    <rPh sb="16" eb="17">
      <t>チ</t>
    </rPh>
    <rPh sb="18" eb="20">
      <t>ニュウリョク</t>
    </rPh>
    <rPh sb="26" eb="29">
      <t>フトウシキ</t>
    </rPh>
    <rPh sb="30" eb="32">
      <t>ニュウリョク</t>
    </rPh>
    <rPh sb="37" eb="38">
      <t>ナニ</t>
    </rPh>
    <rPh sb="39" eb="41">
      <t>ケンシュツ</t>
    </rPh>
    <rPh sb="52" eb="54">
      <t>ニュウリョク</t>
    </rPh>
    <phoneticPr fontId="2"/>
  </si>
  <si>
    <t>Sample　シートに分析値を入力</t>
    <rPh sb="11" eb="13">
      <t>ブンセキ</t>
    </rPh>
    <rPh sb="13" eb="14">
      <t>チ</t>
    </rPh>
    <rPh sb="15" eb="17">
      <t>ニュウリョク</t>
    </rPh>
    <phoneticPr fontId="2"/>
  </si>
  <si>
    <t>測定局、測定機関、担当者名を入力する。</t>
    <rPh sb="0" eb="3">
      <t>ソクテイキョク</t>
    </rPh>
    <rPh sb="4" eb="6">
      <t>ソクテイ</t>
    </rPh>
    <rPh sb="6" eb="7">
      <t>キ</t>
    </rPh>
    <rPh sb="7" eb="8">
      <t>セキ</t>
    </rPh>
    <rPh sb="9" eb="11">
      <t>タントウ</t>
    </rPh>
    <rPh sb="11" eb="12">
      <t>シャ</t>
    </rPh>
    <rPh sb="12" eb="13">
      <t>メイ</t>
    </rPh>
    <rPh sb="14" eb="16">
      <t>ニュウリョク</t>
    </rPh>
    <phoneticPr fontId="2"/>
  </si>
  <si>
    <r>
      <t>サンプリング期間を入力する。（日付は20YY/MM/DDと、年と月、月と日の間に"</t>
    </r>
    <r>
      <rPr>
        <b/>
        <sz val="11"/>
        <rFont val="ＭＳ Ｐゴシック"/>
        <family val="3"/>
        <charset val="128"/>
      </rPr>
      <t>/</t>
    </r>
    <r>
      <rPr>
        <sz val="11"/>
        <rFont val="ＭＳ Ｐゴシック"/>
        <family val="3"/>
        <charset val="128"/>
      </rPr>
      <t>"を入れ、時間はHH:MMと、時と分の間に"</t>
    </r>
    <r>
      <rPr>
        <b/>
        <sz val="11"/>
        <rFont val="ＭＳ Ｐゴシック"/>
        <family val="3"/>
        <charset val="128"/>
      </rPr>
      <t>:</t>
    </r>
    <r>
      <rPr>
        <sz val="11"/>
        <rFont val="ＭＳ Ｐゴシック"/>
        <family val="3"/>
        <charset val="128"/>
      </rPr>
      <t>"を入れる。）　</t>
    </r>
    <rPh sb="6" eb="8">
      <t>キカン</t>
    </rPh>
    <rPh sb="9" eb="11">
      <t>ニュウリョク</t>
    </rPh>
    <rPh sb="15" eb="17">
      <t>ヒヅケ</t>
    </rPh>
    <rPh sb="30" eb="31">
      <t>ネン</t>
    </rPh>
    <rPh sb="32" eb="33">
      <t>ツキ</t>
    </rPh>
    <rPh sb="34" eb="35">
      <t>ツキ</t>
    </rPh>
    <rPh sb="36" eb="37">
      <t>ヒ</t>
    </rPh>
    <rPh sb="38" eb="39">
      <t>アイダ</t>
    </rPh>
    <rPh sb="44" eb="45">
      <t>イ</t>
    </rPh>
    <rPh sb="47" eb="49">
      <t>ジカン</t>
    </rPh>
    <rPh sb="57" eb="58">
      <t>ジ</t>
    </rPh>
    <rPh sb="59" eb="60">
      <t>フン</t>
    </rPh>
    <rPh sb="61" eb="62">
      <t>アイダ</t>
    </rPh>
    <rPh sb="67" eb="68">
      <t>イ</t>
    </rPh>
    <phoneticPr fontId="2"/>
  </si>
  <si>
    <t>試料番号を入力し、差分するブランク番号（ドロップダウンリストから選択）を選択</t>
    <rPh sb="0" eb="2">
      <t>シリョウ</t>
    </rPh>
    <rPh sb="2" eb="4">
      <t>バンゴウ</t>
    </rPh>
    <rPh sb="5" eb="7">
      <t>ニュウリョク</t>
    </rPh>
    <rPh sb="9" eb="11">
      <t>サブン</t>
    </rPh>
    <rPh sb="17" eb="19">
      <t>バンゴウ</t>
    </rPh>
    <rPh sb="32" eb="34">
      <t>センタク</t>
    </rPh>
    <rPh sb="36" eb="38">
      <t>センタク</t>
    </rPh>
    <phoneticPr fontId="2"/>
  </si>
  <si>
    <t>流量を入力。（マスフロメーターを使用している場合、温度を２０℃とする。）</t>
    <rPh sb="0" eb="2">
      <t>リュウリョウ</t>
    </rPh>
    <rPh sb="3" eb="5">
      <t>ニュウリョク</t>
    </rPh>
    <rPh sb="16" eb="18">
      <t>シヨウ</t>
    </rPh>
    <rPh sb="22" eb="24">
      <t>バアイ</t>
    </rPh>
    <rPh sb="25" eb="27">
      <t>オンド</t>
    </rPh>
    <phoneticPr fontId="2"/>
  </si>
  <si>
    <t>分析値を入力する。　(抽出液量を２０ｍL と固定している。誤って２０ｍLじゃない量を入れてしまったときは濃度換算した値を入れる。）</t>
    <rPh sb="0" eb="2">
      <t>ブンセキ</t>
    </rPh>
    <rPh sb="2" eb="3">
      <t>チ</t>
    </rPh>
    <rPh sb="4" eb="6">
      <t>ニュウリョク</t>
    </rPh>
    <rPh sb="11" eb="13">
      <t>チュウシュツ</t>
    </rPh>
    <rPh sb="13" eb="14">
      <t>エキ</t>
    </rPh>
    <rPh sb="14" eb="15">
      <t>リョウ</t>
    </rPh>
    <rPh sb="22" eb="24">
      <t>コテイ</t>
    </rPh>
    <rPh sb="29" eb="30">
      <t>アヤマ</t>
    </rPh>
    <rPh sb="40" eb="41">
      <t>リョウ</t>
    </rPh>
    <rPh sb="42" eb="43">
      <t>イ</t>
    </rPh>
    <rPh sb="52" eb="54">
      <t>ノウド</t>
    </rPh>
    <rPh sb="54" eb="56">
      <t>カンサン</t>
    </rPh>
    <rPh sb="58" eb="59">
      <t>アタイ</t>
    </rPh>
    <rPh sb="60" eb="61">
      <t>イ</t>
    </rPh>
    <phoneticPr fontId="2"/>
  </si>
  <si>
    <t>分析値に検出下限値、定量下限値を入力しない。（例：&lt;0.01、&lt;0.1等）何も検出されないときは"0"と入力する。</t>
    <rPh sb="0" eb="2">
      <t>ブンセキ</t>
    </rPh>
    <rPh sb="2" eb="3">
      <t>チ</t>
    </rPh>
    <rPh sb="4" eb="6">
      <t>ケンシュツ</t>
    </rPh>
    <rPh sb="6" eb="8">
      <t>カゲン</t>
    </rPh>
    <rPh sb="8" eb="9">
      <t>チ</t>
    </rPh>
    <rPh sb="10" eb="12">
      <t>テイリョウ</t>
    </rPh>
    <rPh sb="12" eb="14">
      <t>カゲン</t>
    </rPh>
    <rPh sb="14" eb="15">
      <t>チ</t>
    </rPh>
    <rPh sb="16" eb="18">
      <t>ニュウリョク</t>
    </rPh>
    <rPh sb="23" eb="24">
      <t>レイ</t>
    </rPh>
    <rPh sb="35" eb="36">
      <t>トウ</t>
    </rPh>
    <rPh sb="37" eb="38">
      <t>ナニ</t>
    </rPh>
    <rPh sb="39" eb="41">
      <t>ケンシュツ</t>
    </rPh>
    <rPh sb="52" eb="54">
      <t>ニュウリョク</t>
    </rPh>
    <phoneticPr fontId="2"/>
  </si>
  <si>
    <t>特別に気象状況、濾紙の状態（破けていた、汚れていた、ぬれていた等）、分析状況がわかっているときは備考欄に入力</t>
    <rPh sb="0" eb="2">
      <t>トクベツ</t>
    </rPh>
    <rPh sb="3" eb="5">
      <t>キショウ</t>
    </rPh>
    <rPh sb="5" eb="7">
      <t>ジョウキョウ</t>
    </rPh>
    <rPh sb="8" eb="10">
      <t>ロシ</t>
    </rPh>
    <rPh sb="11" eb="13">
      <t>ジョウタイ</t>
    </rPh>
    <rPh sb="14" eb="15">
      <t>ヤブ</t>
    </rPh>
    <rPh sb="20" eb="21">
      <t>ヨゴ</t>
    </rPh>
    <rPh sb="31" eb="32">
      <t>トウ</t>
    </rPh>
    <rPh sb="34" eb="36">
      <t>ブンセキ</t>
    </rPh>
    <rPh sb="36" eb="38">
      <t>ジョウキョウ</t>
    </rPh>
    <rPh sb="48" eb="50">
      <t>ビコウ</t>
    </rPh>
    <rPh sb="50" eb="51">
      <t>ラン</t>
    </rPh>
    <rPh sb="52" eb="54">
      <t>ニュウリョク</t>
    </rPh>
    <phoneticPr fontId="2"/>
  </si>
  <si>
    <t>粒子のみ（F0濾紙）イオンバランスをチェック</t>
    <rPh sb="0" eb="2">
      <t>リュウシ</t>
    </rPh>
    <rPh sb="7" eb="9">
      <t>ロシ</t>
    </rPh>
    <phoneticPr fontId="2"/>
  </si>
  <si>
    <t>イオンバランスで判定がxとついた場合、原則（サンプルが残っているときは）再分析して、結果が良い方を採用する。（備考欄にメモする。）</t>
    <rPh sb="8" eb="10">
      <t>ハンテイ</t>
    </rPh>
    <rPh sb="16" eb="18">
      <t>バアイ</t>
    </rPh>
    <rPh sb="19" eb="21">
      <t>ゲンソク</t>
    </rPh>
    <rPh sb="27" eb="28">
      <t>ノコ</t>
    </rPh>
    <rPh sb="36" eb="39">
      <t>サイブンセキ</t>
    </rPh>
    <rPh sb="42" eb="44">
      <t>ケッカ</t>
    </rPh>
    <rPh sb="45" eb="46">
      <t>ヨ</t>
    </rPh>
    <rPh sb="47" eb="48">
      <t>ホウ</t>
    </rPh>
    <rPh sb="49" eb="51">
      <t>サイヨウ</t>
    </rPh>
    <rPh sb="55" eb="57">
      <t>ビコウ</t>
    </rPh>
    <rPh sb="57" eb="58">
      <t>ラン</t>
    </rPh>
    <phoneticPr fontId="2"/>
  </si>
  <si>
    <t>TB　シートにトラベルブランクの分析値を入力</t>
    <rPh sb="16" eb="18">
      <t>ブンセキ</t>
    </rPh>
    <rPh sb="18" eb="19">
      <t>チ</t>
    </rPh>
    <rPh sb="20" eb="22">
      <t>ニュウリョク</t>
    </rPh>
    <phoneticPr fontId="2"/>
  </si>
  <si>
    <t>TB試料番号を入力（サンプルの試料番号と同じ番号でも新たにつけても可）</t>
    <rPh sb="2" eb="4">
      <t>シリョウ</t>
    </rPh>
    <rPh sb="4" eb="6">
      <t>バンゴウ</t>
    </rPh>
    <rPh sb="7" eb="9">
      <t>ニュウリョク</t>
    </rPh>
    <rPh sb="15" eb="17">
      <t>シリョウ</t>
    </rPh>
    <rPh sb="17" eb="19">
      <t>バンゴウ</t>
    </rPh>
    <rPh sb="20" eb="21">
      <t>オナ</t>
    </rPh>
    <rPh sb="22" eb="24">
      <t>バンゴウ</t>
    </rPh>
    <rPh sb="26" eb="27">
      <t>アラ</t>
    </rPh>
    <rPh sb="33" eb="34">
      <t>カ</t>
    </rPh>
    <phoneticPr fontId="2"/>
  </si>
  <si>
    <t>TBのサンプルを　分析した日に分析したブランク番号をドロップダウンリストから選択する。</t>
    <rPh sb="9" eb="11">
      <t>ブンセキ</t>
    </rPh>
    <rPh sb="13" eb="14">
      <t>ヒ</t>
    </rPh>
    <rPh sb="15" eb="17">
      <t>ブンセキ</t>
    </rPh>
    <rPh sb="23" eb="25">
      <t>バンゴウ</t>
    </rPh>
    <rPh sb="38" eb="40">
      <t>センタク</t>
    </rPh>
    <phoneticPr fontId="2"/>
  </si>
  <si>
    <t>with R1 graph</t>
    <phoneticPr fontId="2"/>
  </si>
  <si>
    <t>F0　
（PTFE)</t>
    <phoneticPr fontId="2"/>
  </si>
  <si>
    <t>F1（Polyamide)</t>
    <phoneticPr fontId="2"/>
  </si>
  <si>
    <t>F2　（Alkali)</t>
    <phoneticPr fontId="2"/>
  </si>
  <si>
    <t>F3　（Acid)</t>
    <phoneticPr fontId="2"/>
  </si>
  <si>
    <t>SO42-</t>
  </si>
  <si>
    <t>NO3-</t>
  </si>
  <si>
    <t>Cl-</t>
  </si>
  <si>
    <t>NH4+</t>
  </si>
  <si>
    <t>Na+</t>
  </si>
  <si>
    <t>K+</t>
  </si>
  <si>
    <t>Ca2+</t>
  </si>
  <si>
    <t>T-cation</t>
  </si>
  <si>
    <r>
      <t>nss-Ca</t>
    </r>
    <r>
      <rPr>
        <vertAlign val="superscript"/>
        <sz val="11"/>
        <rFont val="Times New Roman"/>
        <family val="1"/>
      </rPr>
      <t>2+</t>
    </r>
    <phoneticPr fontId="31"/>
  </si>
  <si>
    <t>Mg2+</t>
    <phoneticPr fontId="2"/>
  </si>
  <si>
    <t>T-anion</t>
    <phoneticPr fontId="2"/>
  </si>
  <si>
    <t>Total ion</t>
    <phoneticPr fontId="31"/>
  </si>
  <si>
    <r>
      <t>SO</t>
    </r>
    <r>
      <rPr>
        <vertAlign val="subscript"/>
        <sz val="11"/>
        <rFont val="Times New Roman"/>
        <family val="1"/>
      </rPr>
      <t>2</t>
    </r>
    <phoneticPr fontId="2"/>
  </si>
  <si>
    <r>
      <t>HNO</t>
    </r>
    <r>
      <rPr>
        <vertAlign val="subscript"/>
        <sz val="11"/>
        <rFont val="Times New Roman"/>
        <family val="1"/>
      </rPr>
      <t>3</t>
    </r>
    <phoneticPr fontId="2"/>
  </si>
  <si>
    <t>HCl</t>
    <phoneticPr fontId="2"/>
  </si>
  <si>
    <r>
      <t>NH</t>
    </r>
    <r>
      <rPr>
        <vertAlign val="subscript"/>
        <sz val="11"/>
        <rFont val="Times New Roman"/>
        <family val="1"/>
      </rPr>
      <t>3</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</si>
  <si>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</si>
  <si>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</si>
  <si>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</si>
  <si>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</si>
  <si>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r>
      <t>Na</t>
    </r>
    <r>
      <rPr>
        <vertAlign val="superscript"/>
        <sz val="11"/>
        <rFont val="Times New Roman"/>
        <family val="1"/>
      </rPr>
      <t>+</t>
    </r>
    <phoneticPr fontId="2"/>
  </si>
  <si>
    <r>
      <t>K</t>
    </r>
    <r>
      <rPr>
        <vertAlign val="superscript"/>
        <sz val="11"/>
        <rFont val="Times New Roman"/>
        <family val="1"/>
      </rPr>
      <t>+</t>
    </r>
    <phoneticPr fontId="2"/>
  </si>
  <si>
    <r>
      <t>Mg</t>
    </r>
    <r>
      <rPr>
        <vertAlign val="superscript"/>
        <sz val="11"/>
        <rFont val="Times New Roman"/>
        <family val="1"/>
      </rPr>
      <t>2+</t>
    </r>
    <phoneticPr fontId="2"/>
  </si>
  <si>
    <r>
      <t>Ca</t>
    </r>
    <r>
      <rPr>
        <vertAlign val="superscript"/>
        <sz val="11"/>
        <rFont val="Times New Roman"/>
        <family val="1"/>
      </rPr>
      <t>2+</t>
    </r>
    <phoneticPr fontId="2"/>
  </si>
  <si>
    <r>
      <t>μeq</t>
    </r>
    <r>
      <rPr>
        <sz val="11"/>
        <rFont val="ＭＳ Ｐゴシック"/>
        <family val="3"/>
        <charset val="128"/>
      </rPr>
      <t>　</t>
    </r>
    <r>
      <rPr>
        <sz val="11"/>
        <rFont val="Times New Roman"/>
        <family val="1"/>
      </rPr>
      <t>l</t>
    </r>
    <r>
      <rPr>
        <vertAlign val="superscript"/>
        <sz val="11"/>
        <rFont val="Times New Roman"/>
        <family val="1"/>
      </rPr>
      <t>-1</t>
    </r>
    <phoneticPr fontId="29"/>
  </si>
  <si>
    <r>
      <t>μeq</t>
    </r>
    <r>
      <rPr>
        <sz val="11"/>
        <rFont val="ＭＳ Ｐゴシック"/>
        <family val="3"/>
        <charset val="128"/>
      </rPr>
      <t>　</t>
    </r>
    <r>
      <rPr>
        <sz val="11"/>
        <rFont val="Times New Roman"/>
        <family val="1"/>
      </rPr>
      <t>l</t>
    </r>
    <r>
      <rPr>
        <vertAlign val="superscript"/>
        <sz val="11"/>
        <rFont val="Times New Roman"/>
        <family val="1"/>
      </rPr>
      <t>-1</t>
    </r>
    <phoneticPr fontId="2"/>
  </si>
  <si>
    <t>R1</t>
    <phoneticPr fontId="2"/>
  </si>
  <si>
    <t>Date</t>
    <phoneticPr fontId="2"/>
  </si>
  <si>
    <t>Time</t>
    <phoneticPr fontId="2"/>
  </si>
  <si>
    <t>Reporter:</t>
    <phoneticPr fontId="14" type="noConversion"/>
  </si>
  <si>
    <t>Laboratory:</t>
    <phoneticPr fontId="14" type="noConversion"/>
  </si>
  <si>
    <t>Reporter:</t>
    <phoneticPr fontId="14" type="noConversion"/>
  </si>
  <si>
    <t>Laboratory:</t>
    <phoneticPr fontId="14" type="noConversion"/>
  </si>
  <si>
    <t>Reporter:</t>
    <phoneticPr fontId="14" type="noConversion"/>
  </si>
  <si>
    <r>
      <t>F0</t>
    </r>
    <r>
      <rPr>
        <sz val="11"/>
        <rFont val="ＭＳ Ｐ明朝"/>
        <family val="1"/>
        <charset val="128"/>
      </rPr>
      <t>　</t>
    </r>
    <r>
      <rPr>
        <sz val="11"/>
        <rFont val="Times New Roman"/>
        <family val="1"/>
      </rPr>
      <t>:</t>
    </r>
    <r>
      <rPr>
        <sz val="11"/>
        <rFont val="ＭＳ Ｐ明朝"/>
        <family val="1"/>
        <charset val="128"/>
      </rPr>
      <t>　</t>
    </r>
    <r>
      <rPr>
        <sz val="11"/>
        <rFont val="Times New Roman"/>
        <family val="1"/>
      </rPr>
      <t>PTFE filter (mg L</t>
    </r>
    <r>
      <rPr>
        <vertAlign val="superscript"/>
        <sz val="11"/>
        <rFont val="Times New Roman"/>
        <family val="1"/>
      </rPr>
      <t>-1</t>
    </r>
    <r>
      <rPr>
        <sz val="11"/>
        <rFont val="Times New Roman"/>
        <family val="1"/>
      </rPr>
      <t>)</t>
    </r>
    <phoneticPr fontId="2"/>
  </si>
  <si>
    <t>Sample No.</t>
    <phoneticPr fontId="2"/>
  </si>
  <si>
    <t>Start</t>
    <phoneticPr fontId="2"/>
  </si>
  <si>
    <t>Emd</t>
    <phoneticPr fontId="2"/>
  </si>
  <si>
    <t>Note</t>
    <phoneticPr fontId="2"/>
  </si>
  <si>
    <t>※The amount of extracted solution (mL)</t>
  </si>
  <si>
    <r>
      <t>※the amount of extracted solutions</t>
    </r>
    <r>
      <rPr>
        <sz val="11"/>
        <rFont val="ＭＳ Ｐゴシック"/>
        <family val="3"/>
        <charset val="128"/>
      </rPr>
      <t xml:space="preserve"> (mL</t>
    </r>
    <r>
      <rPr>
        <sz val="11"/>
        <rFont val="ＭＳ Ｐゴシック"/>
        <family val="3"/>
        <charset val="128"/>
      </rPr>
      <t>)</t>
    </r>
    <phoneticPr fontId="2"/>
  </si>
  <si>
    <t>Non-Sea-Salt</t>
    <phoneticPr fontId="2"/>
  </si>
  <si>
    <r>
      <t>nss-SO</t>
    </r>
    <r>
      <rPr>
        <vertAlign val="subscript"/>
        <sz val="11"/>
        <rFont val="Times New Roman"/>
        <family val="1"/>
      </rPr>
      <t>4</t>
    </r>
    <r>
      <rPr>
        <vertAlign val="superscript"/>
        <sz val="11"/>
        <rFont val="Times New Roman"/>
        <family val="1"/>
      </rPr>
      <t>2-</t>
    </r>
    <phoneticPr fontId="31"/>
  </si>
  <si>
    <t xml:space="preserve"> </t>
    <phoneticPr fontId="2"/>
  </si>
  <si>
    <t xml:space="preserve">*If the sample number cell or the analytical value cell is blank, the cell for the conversion of nmol/m3 is also blank. Even if any of the cell for SO2, HCL, or NH3 is blank, the cell is also blank. </t>
    <phoneticPr fontId="2"/>
  </si>
  <si>
    <t>Molecular Weight</t>
    <phoneticPr fontId="2"/>
  </si>
  <si>
    <t>Ion equivalent concentration</t>
    <phoneticPr fontId="2"/>
  </si>
  <si>
    <t xml:space="preserve">● Ion Balance (R1) : Only the particles are considered. </t>
    <phoneticPr fontId="29"/>
  </si>
  <si>
    <t xml:space="preserve">    H+ and partcles on blank filters are ignored. </t>
    <phoneticPr fontId="29"/>
  </si>
  <si>
    <t xml:space="preserve">Molecular Weight </t>
    <phoneticPr fontId="2"/>
  </si>
  <si>
    <t>Ionic Valence</t>
    <phoneticPr fontId="2"/>
  </si>
  <si>
    <t>Sample 
No.</t>
    <phoneticPr fontId="2"/>
  </si>
  <si>
    <t xml:space="preserve">Ion 
Balance </t>
    <phoneticPr fontId="2"/>
  </si>
  <si>
    <r>
      <rPr>
        <b/>
        <sz val="11"/>
        <rFont val="ＭＳ Ｐ明朝"/>
        <family val="1"/>
        <charset val="128"/>
      </rPr>
      <t>○</t>
    </r>
    <r>
      <rPr>
        <b/>
        <sz val="11"/>
        <rFont val="Times New Roman"/>
        <family val="1"/>
      </rPr>
      <t>/</t>
    </r>
    <r>
      <rPr>
        <b/>
        <sz val="20"/>
        <rFont val="Times New Roman"/>
        <family val="1"/>
      </rPr>
      <t>x</t>
    </r>
    <phoneticPr fontId="2"/>
  </si>
  <si>
    <t xml:space="preserve">Sample </t>
    <phoneticPr fontId="2"/>
  </si>
  <si>
    <t xml:space="preserve">No. </t>
    <phoneticPr fontId="2"/>
  </si>
  <si>
    <t>Sampling Period</t>
    <phoneticPr fontId="2"/>
  </si>
  <si>
    <t>End</t>
    <phoneticPr fontId="2"/>
  </si>
  <si>
    <t>Unit conversion: nmol/L --&gt;ppb (gas), nmol/L --&gt; ug/m3 (particle)</t>
    <phoneticPr fontId="2"/>
  </si>
  <si>
    <r>
      <t>Gas</t>
    </r>
    <r>
      <rPr>
        <sz val="11"/>
        <rFont val="ＭＳ Ｐゴシック"/>
        <family val="3"/>
        <charset val="128"/>
      </rPr>
      <t>　</t>
    </r>
    <r>
      <rPr>
        <sz val="11"/>
        <rFont val="Times New Roman"/>
        <family val="1"/>
      </rPr>
      <t>(ppb)</t>
    </r>
    <phoneticPr fontId="2"/>
  </si>
  <si>
    <r>
      <t>Particle</t>
    </r>
    <r>
      <rPr>
        <sz val="11"/>
        <rFont val="ＭＳ Ｐゴシック"/>
        <family val="3"/>
        <charset val="128"/>
      </rPr>
      <t>　</t>
    </r>
    <r>
      <rPr>
        <sz val="11"/>
        <rFont val="Times New Roman"/>
        <family val="1"/>
      </rPr>
      <t>(ug/m3)</t>
    </r>
    <phoneticPr fontId="2"/>
  </si>
  <si>
    <t>Yes</t>
  </si>
  <si>
    <t xml:space="preserve">*If the result of Ion Balance is not good ( appeared "X"), re-analyzing the sample is strongly recommended. </t>
  </si>
  <si>
    <t xml:space="preserve">* If the blank value is grater than the sample value,  the negative value is indicated in red. </t>
  </si>
  <si>
    <r>
      <rPr>
        <sz val="11"/>
        <rFont val="ＭＳ Ｐゴシック"/>
        <family val="3"/>
        <charset val="128"/>
      </rPr>
      <t>※</t>
    </r>
    <r>
      <rPr>
        <sz val="11"/>
        <rFont val="Times New Roman"/>
        <family val="1"/>
      </rPr>
      <t>The amount of extracted solution (mL)</t>
    </r>
  </si>
  <si>
    <t>1</t>
  </si>
  <si>
    <t>2</t>
  </si>
  <si>
    <t>3</t>
  </si>
  <si>
    <t>4</t>
  </si>
  <si>
    <t>5</t>
  </si>
  <si>
    <t>6</t>
  </si>
  <si>
    <t>7</t>
  </si>
  <si>
    <t>8</t>
  </si>
  <si>
    <t>9</t>
  </si>
  <si>
    <t>10</t>
  </si>
  <si>
    <t>11</t>
  </si>
  <si>
    <t>12</t>
  </si>
  <si>
    <t>13</t>
  </si>
  <si>
    <r>
      <rPr>
        <b/>
        <sz val="10"/>
        <rFont val="ＭＳ Ｐ明朝"/>
        <family val="1"/>
        <charset val="128"/>
      </rPr>
      <t>：</t>
    </r>
    <r>
      <rPr>
        <b/>
        <sz val="10"/>
        <rFont val="Times New Roman"/>
        <family val="1"/>
      </rPr>
      <t xml:space="preserve">input cell </t>
    </r>
  </si>
  <si>
    <t>SIHYMECC -NIMHEN- MoNRE - Viet Nam</t>
  </si>
  <si>
    <t>Can Tho City</t>
  </si>
  <si>
    <t>Nguyen Van Hong</t>
  </si>
  <si>
    <t xml:space="preserve">Do you use a mass flow-controller for FP monitoring? </t>
  </si>
  <si>
    <t>Note: If  you choose "yes", please enter the air volume value directly into the L column, because ambient temperature during sampling will be automatically adjusted to 20 C.</t>
  </si>
  <si>
    <t>Sampling Volume</t>
  </si>
  <si>
    <t xml:space="preserve">      </t>
  </si>
  <si>
    <r>
      <t>PTFE Filter 
mg L</t>
    </r>
    <r>
      <rPr>
        <vertAlign val="superscript"/>
        <sz val="11"/>
        <rFont val="Times New Roman"/>
        <family val="1"/>
      </rPr>
      <t>-1</t>
    </r>
  </si>
  <si>
    <r>
      <t>Polyamide Filter 
 mg L</t>
    </r>
    <r>
      <rPr>
        <vertAlign val="superscript"/>
        <sz val="11"/>
        <rFont val="Times New Roman"/>
        <family val="1"/>
      </rPr>
      <t>-1</t>
    </r>
  </si>
  <si>
    <r>
      <t>Alkali Filter 
 mg L</t>
    </r>
    <r>
      <rPr>
        <vertAlign val="superscript"/>
        <sz val="11"/>
        <rFont val="Times New Roman"/>
        <family val="1"/>
      </rPr>
      <t>-1</t>
    </r>
  </si>
  <si>
    <r>
      <t>Acid Filter
 mg L</t>
    </r>
    <r>
      <rPr>
        <vertAlign val="superscript"/>
        <sz val="11"/>
        <rFont val="Times New Roman"/>
        <family val="1"/>
      </rPr>
      <t>-1</t>
    </r>
  </si>
  <si>
    <r>
      <t>SO</t>
    </r>
    <r>
      <rPr>
        <vertAlign val="subscript"/>
        <sz val="10"/>
        <rFont val="Times New Roman"/>
        <family val="1"/>
      </rPr>
      <t>4</t>
    </r>
    <r>
      <rPr>
        <vertAlign val="superscript"/>
        <sz val="10"/>
        <rFont val="Times New Roman"/>
        <family val="1"/>
      </rPr>
      <t>2-</t>
    </r>
  </si>
  <si>
    <r>
      <t>NO</t>
    </r>
    <r>
      <rPr>
        <vertAlign val="subscript"/>
        <sz val="10"/>
        <rFont val="Times New Roman"/>
        <family val="1"/>
      </rPr>
      <t>3</t>
    </r>
    <r>
      <rPr>
        <vertAlign val="superscript"/>
        <sz val="10"/>
        <rFont val="Times New Roman"/>
        <family val="1"/>
      </rPr>
      <t>-</t>
    </r>
  </si>
  <si>
    <r>
      <t>Cl</t>
    </r>
    <r>
      <rPr>
        <vertAlign val="superscript"/>
        <sz val="10"/>
        <rFont val="Times New Roman"/>
        <family val="1"/>
      </rPr>
      <t>-</t>
    </r>
  </si>
  <si>
    <r>
      <t>NH</t>
    </r>
    <r>
      <rPr>
        <vertAlign val="subscript"/>
        <sz val="10"/>
        <rFont val="Times New Roman"/>
        <family val="1"/>
      </rPr>
      <t>4</t>
    </r>
    <r>
      <rPr>
        <vertAlign val="superscript"/>
        <sz val="10"/>
        <rFont val="Times New Roman"/>
        <family val="1"/>
      </rPr>
      <t>+</t>
    </r>
  </si>
  <si>
    <r>
      <t>Na</t>
    </r>
    <r>
      <rPr>
        <vertAlign val="superscript"/>
        <sz val="10"/>
        <rFont val="Times New Roman"/>
        <family val="1"/>
      </rPr>
      <t>+</t>
    </r>
  </si>
  <si>
    <r>
      <t>K</t>
    </r>
    <r>
      <rPr>
        <vertAlign val="superscript"/>
        <sz val="10"/>
        <rFont val="Times New Roman"/>
        <family val="1"/>
      </rPr>
      <t>+</t>
    </r>
  </si>
  <si>
    <r>
      <t>Mg</t>
    </r>
    <r>
      <rPr>
        <vertAlign val="superscript"/>
        <sz val="10"/>
        <rFont val="Times New Roman"/>
        <family val="1"/>
      </rPr>
      <t>2+</t>
    </r>
  </si>
  <si>
    <r>
      <t>Ca</t>
    </r>
    <r>
      <rPr>
        <vertAlign val="superscript"/>
        <sz val="10"/>
        <rFont val="Times New Roman"/>
        <family val="1"/>
      </rPr>
      <t>2+</t>
    </r>
  </si>
  <si>
    <t>Med</t>
  </si>
  <si>
    <t xml:space="preserve">Revised date :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</si>
</sst>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_);[Red]\(0\)"/>
    <numFmt numFmtId="165" formatCode="0.00_);[Red]\(0.00\)"/>
    <numFmt numFmtId="166" formatCode="0.00_ "/>
    <numFmt numFmtId="167" formatCode="0.0000"/>
    <numFmt numFmtId="168" formatCode="h:mm;@"/>
    <numFmt numFmtId="169" formatCode="0.0000_ "/>
    <numFmt numFmtId="170" formatCode="0.0"/>
    <numFmt numFmtId="171" formatCode="0.00_ ;[Red]\-0.00\ "/>
    <numFmt numFmtId="172" formatCode="yyyy/m/d;@"/>
  </numFmts>
  <fonts count="34">
    <font>
      <sz val="11"/>
      <name val="ＭＳ Ｐゴシック"/>
      <charset val="128"/>
    </font>
    <font>
      <sz val="11"/>
      <color theme="1"/>
      <name val="Calibri"/>
      <family val="2"/>
      <charset val="128"/>
      <scheme val="minor"/>
    </font>
    <font>
      <sz val="6"/>
      <name val="ＭＳ Ｐゴシック"/>
      <family val="3"/>
      <charset val="128"/>
    </font>
    <font>
      <sz val="10"/>
      <name val="Times New Roman"/>
      <family val="1"/>
    </font>
    <font>
      <b/>
      <sz val="10"/>
      <name val="Times New Roman"/>
      <family val="1"/>
    </font>
    <font>
      <b/>
      <vertAlign val="superscript"/>
      <sz val="10"/>
      <name val="Times New Roman"/>
      <family val="1"/>
    </font>
    <font>
      <b/>
      <sz val="10"/>
      <name val="ＭＳ Ｐ明朝"/>
      <family val="1"/>
      <charset val="128"/>
    </font>
    <font>
      <vertAlign val="subscript"/>
      <sz val="10"/>
      <name val="Times New Roman"/>
      <family val="1"/>
    </font>
    <font>
      <vertAlign val="superscript"/>
      <sz val="10"/>
      <name val="Times New Roman"/>
      <family val="1"/>
    </font>
    <font>
      <sz val="11"/>
      <name val="ＭＳ Ｐゴシック"/>
      <family val="3"/>
      <charset val="128"/>
    </font>
    <font>
      <sz val="10"/>
      <color rgb="FF0033CC"/>
      <name val="Times New Roman"/>
      <family val="1"/>
    </font>
    <font>
      <sz val="11"/>
      <name val="Times New Roman"/>
      <family val="1"/>
    </font>
    <font>
      <b/>
      <sz val="11"/>
      <name val="Times New Roman"/>
      <family val="1"/>
    </font>
    <font>
      <b/>
      <sz val="10"/>
      <color rgb="FF0033CC"/>
      <name val="Times New Roman"/>
      <family val="1"/>
    </font>
    <font>
      <sz val="8"/>
      <name val="ＭＳ Ｐゴシック"/>
      <family val="3"/>
      <charset val="128"/>
    </font>
    <font>
      <b/>
      <sz val="11"/>
      <color rgb="FF0033CC"/>
      <name val="Times New Roman"/>
      <family val="1"/>
    </font>
    <font>
      <b/>
      <sz val="12"/>
      <name val="Times New Roman"/>
      <family val="1"/>
    </font>
    <font>
      <sz val="11"/>
      <color rgb="FF0033CC"/>
      <name val="Times New Roman"/>
      <family val="1"/>
    </font>
    <font>
      <b/>
      <sz val="10"/>
      <color rgb="FFFF0000"/>
      <name val="Times New Roman"/>
      <family val="1"/>
    </font>
    <font>
      <b/>
      <sz val="11"/>
      <name val="ＭＳ Ｐゴシック"/>
      <family val="3"/>
      <charset val="128"/>
    </font>
    <font>
      <b/>
      <sz val="11"/>
      <color rgb="FF0000FF"/>
      <name val="Times New Roman"/>
      <family val="1"/>
    </font>
    <font>
      <sz val="11"/>
      <name val="ＭＳ Ｐ明朝"/>
      <family val="1"/>
      <charset val="128"/>
    </font>
    <font>
      <sz val="11"/>
      <color rgb="FFFF0000"/>
      <name val="Times New Roman"/>
      <family val="1"/>
    </font>
    <font>
      <vertAlign val="superscript"/>
      <sz val="11"/>
      <name val="Times New Roman"/>
      <family val="1"/>
    </font>
    <font>
      <vertAlign val="subscript"/>
      <sz val="11"/>
      <name val="Times New Roman"/>
      <family val="1"/>
    </font>
    <font>
      <sz val="11"/>
      <color rgb="FF0000FF"/>
      <name val="Times New Roman"/>
      <family val="1"/>
    </font>
    <font>
      <sz val="11"/>
      <color rgb="FF003399"/>
      <name val="Times New Roman"/>
      <family val="1"/>
    </font>
    <font>
      <sz val="11"/>
      <color theme="1"/>
      <name val="Times New Roman"/>
      <family val="1"/>
    </font>
    <font>
      <b/>
      <sz val="11"/>
      <name val="ＭＳ Ｐ明朝"/>
      <family val="1"/>
      <charset val="128"/>
    </font>
    <font>
      <sz val="7"/>
      <name val="ＭＳ Ｐ明朝"/>
      <family val="1"/>
      <charset val="128"/>
    </font>
    <font>
      <u/>
      <sz val="11"/>
      <name val="Times New Roman"/>
      <family val="1"/>
    </font>
    <font>
      <sz val="6"/>
      <name val="Calibri"/>
      <family val="2"/>
      <charset val="128"/>
      <scheme val="minor"/>
    </font>
    <font>
      <b/>
      <sz val="20"/>
      <name val="Times New Roman"/>
      <family val="1"/>
    </font>
    <font>
      <sz val="10"/>
      <color rgb="FFFF0000"/>
      <name val="Times New Roman"/>
      <family val="1"/>
    </font>
  </fonts>
  <fills count="6">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FFC000"/>
        <bgColor indexed="64"/>
      </patternFill>
    </fill>
    <fill>
      <patternFill patternType="solid">
        <fgColor theme="9" tint="0.79998168889431442"/>
        <bgColor indexed="64"/>
      </patternFill>
    </fill>
  </fills>
  <borders count="54">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s>
  <cellStyleXfs count="3">
    <xf numFmtId="0" fontId="0" fillId="0" borderId="0"/>
    <xf numFmtId="0" fontId="9" fillId="0" borderId="0"/>
    <xf numFmtId="0" fontId="1" fillId="0" borderId="0">
      <alignment vertical="center"/>
    </xf>
  </cellStyleXfs>
  <cellXfs count="373">
    <xf numFmtId="0" fontId="0" fillId="0" borderId="0" xfId="0"/>
    <xf numFmtId="0" fontId="3" fillId="0" borderId="0" xfId="0" applyFont="1"/>
    <xf numFmtId="164" fontId="3" fillId="0" borderId="0" xfId="0" applyNumberFormat="1" applyFont="1"/>
    <xf numFmtId="164" fontId="4" fillId="0" borderId="0" xfId="0" applyNumberFormat="1" applyFont="1" applyBorder="1"/>
    <xf numFmtId="164" fontId="3" fillId="0" borderId="0" xfId="0" applyNumberFormat="1" applyFont="1" applyBorder="1"/>
    <xf numFmtId="0" fontId="4" fillId="0" borderId="0" xfId="0" applyFont="1" applyBorder="1"/>
    <xf numFmtId="0" fontId="3" fillId="0" borderId="3" xfId="0" applyFont="1" applyBorder="1" applyAlignment="1">
      <alignment horizontal="center"/>
    </xf>
    <xf numFmtId="0" fontId="3" fillId="0" borderId="0" xfId="0" applyFont="1" applyFill="1"/>
    <xf numFmtId="165" fontId="4" fillId="0" borderId="0" xfId="0" applyNumberFormat="1" applyFont="1" applyFill="1" applyBorder="1"/>
    <xf numFmtId="166" fontId="3" fillId="0" borderId="0" xfId="0" applyNumberFormat="1" applyFont="1" applyFill="1" applyBorder="1"/>
    <xf numFmtId="165" fontId="3" fillId="0" borderId="0" xfId="0" applyNumberFormat="1" applyFont="1" applyFill="1" applyBorder="1"/>
    <xf numFmtId="165" fontId="3" fillId="0" borderId="0" xfId="0" applyNumberFormat="1" applyFont="1" applyFill="1"/>
    <xf numFmtId="166" fontId="3" fillId="0" borderId="0" xfId="0" applyNumberFormat="1" applyFont="1" applyFill="1"/>
    <xf numFmtId="164" fontId="3" fillId="0" borderId="7" xfId="0" applyNumberFormat="1" applyFont="1" applyBorder="1" applyAlignment="1">
      <alignment horizontal="center"/>
    </xf>
    <xf numFmtId="164" fontId="3" fillId="0" borderId="12" xfId="0" applyNumberFormat="1" applyFont="1" applyBorder="1" applyAlignment="1">
      <alignment horizontal="center"/>
    </xf>
    <xf numFmtId="0" fontId="3" fillId="0" borderId="10" xfId="0" applyFont="1" applyBorder="1" applyAlignment="1">
      <alignment horizontal="center"/>
    </xf>
    <xf numFmtId="0" fontId="3" fillId="2" borderId="2" xfId="0" applyFont="1" applyFill="1" applyBorder="1"/>
    <xf numFmtId="0" fontId="3" fillId="2" borderId="13" xfId="0" applyFont="1" applyFill="1" applyBorder="1"/>
    <xf numFmtId="166" fontId="3" fillId="2" borderId="5" xfId="0" applyNumberFormat="1" applyFont="1" applyFill="1" applyBorder="1"/>
    <xf numFmtId="166" fontId="3" fillId="2" borderId="15" xfId="0" applyNumberFormat="1" applyFont="1" applyFill="1" applyBorder="1"/>
    <xf numFmtId="166" fontId="3" fillId="2" borderId="8" xfId="0" applyNumberFormat="1" applyFont="1" applyFill="1" applyBorder="1"/>
    <xf numFmtId="166" fontId="3" fillId="2" borderId="17" xfId="0" applyNumberFormat="1" applyFont="1" applyFill="1" applyBorder="1"/>
    <xf numFmtId="166" fontId="3" fillId="2" borderId="19" xfId="0" applyNumberFormat="1" applyFont="1" applyFill="1" applyBorder="1"/>
    <xf numFmtId="166" fontId="3" fillId="2" borderId="20" xfId="0" applyNumberFormat="1" applyFont="1" applyFill="1" applyBorder="1"/>
    <xf numFmtId="0" fontId="3" fillId="0" borderId="21" xfId="0" applyFont="1" applyBorder="1" applyAlignment="1">
      <alignment horizontal="center"/>
    </xf>
    <xf numFmtId="166" fontId="10" fillId="0" borderId="6" xfId="0" applyNumberFormat="1" applyFont="1" applyFill="1" applyBorder="1"/>
    <xf numFmtId="166" fontId="10" fillId="0" borderId="5" xfId="0" applyNumberFormat="1" applyFont="1" applyFill="1" applyBorder="1"/>
    <xf numFmtId="166" fontId="10" fillId="0" borderId="8" xfId="0" applyNumberFormat="1" applyFont="1" applyFill="1" applyBorder="1"/>
    <xf numFmtId="0" fontId="10" fillId="0" borderId="14" xfId="0" applyFont="1" applyBorder="1"/>
    <xf numFmtId="166" fontId="10" fillId="0" borderId="4" xfId="0" applyNumberFormat="1" applyFont="1" applyFill="1" applyBorder="1"/>
    <xf numFmtId="166" fontId="10" fillId="0" borderId="15" xfId="0" applyNumberFormat="1" applyFont="1" applyFill="1" applyBorder="1"/>
    <xf numFmtId="0" fontId="10" fillId="0" borderId="16" xfId="0" applyFont="1" applyBorder="1"/>
    <xf numFmtId="166" fontId="10" fillId="0" borderId="7" xfId="0" applyNumberFormat="1" applyFont="1" applyFill="1" applyBorder="1"/>
    <xf numFmtId="166" fontId="10" fillId="0" borderId="17" xfId="0" applyNumberFormat="1" applyFont="1" applyFill="1" applyBorder="1"/>
    <xf numFmtId="0" fontId="4" fillId="0" borderId="9" xfId="1" applyFont="1" applyBorder="1"/>
    <xf numFmtId="164" fontId="4" fillId="0" borderId="9" xfId="1" applyNumberFormat="1" applyFont="1" applyBorder="1"/>
    <xf numFmtId="0" fontId="11" fillId="0" borderId="9" xfId="1" applyFont="1" applyBorder="1"/>
    <xf numFmtId="0" fontId="12" fillId="0" borderId="0" xfId="0" applyFont="1" applyFill="1"/>
    <xf numFmtId="0" fontId="12" fillId="0" borderId="0" xfId="0" applyFont="1" applyAlignment="1">
      <alignment horizontal="right"/>
    </xf>
    <xf numFmtId="0" fontId="12" fillId="0" borderId="0" xfId="0" applyFont="1"/>
    <xf numFmtId="166" fontId="12" fillId="0" borderId="0" xfId="0" applyNumberFormat="1" applyFont="1"/>
    <xf numFmtId="0" fontId="11" fillId="0" borderId="0" xfId="0" applyFont="1"/>
    <xf numFmtId="0" fontId="11" fillId="0" borderId="0" xfId="0" applyFont="1" applyFill="1"/>
    <xf numFmtId="0" fontId="11" fillId="0" borderId="0" xfId="0" applyFont="1" applyBorder="1"/>
    <xf numFmtId="166" fontId="11" fillId="0" borderId="0" xfId="0" applyNumberFormat="1" applyFont="1" applyFill="1"/>
    <xf numFmtId="14" fontId="12" fillId="0" borderId="0" xfId="0" quotePrefix="1" applyNumberFormat="1" applyFont="1" applyAlignment="1">
      <alignment horizontal="left"/>
    </xf>
    <xf numFmtId="0" fontId="11" fillId="2" borderId="11" xfId="0" applyFont="1" applyFill="1" applyBorder="1"/>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center"/>
    </xf>
    <xf numFmtId="166" fontId="11" fillId="0" borderId="0" xfId="0" applyNumberFormat="1" applyFont="1" applyFill="1" applyBorder="1"/>
    <xf numFmtId="0" fontId="4" fillId="0" borderId="9" xfId="1" applyFont="1" applyBorder="1" applyAlignment="1">
      <alignment horizontal="left"/>
    </xf>
    <xf numFmtId="164" fontId="4" fillId="0" borderId="9" xfId="1" applyNumberFormat="1" applyFont="1" applyBorder="1" applyAlignment="1">
      <alignment horizontal="left"/>
    </xf>
    <xf numFmtId="0" fontId="4" fillId="0" borderId="35" xfId="1" applyFont="1" applyBorder="1" applyAlignment="1">
      <alignment horizontal="left"/>
    </xf>
    <xf numFmtId="168" fontId="3" fillId="2" borderId="5" xfId="0" applyNumberFormat="1" applyFont="1" applyFill="1" applyBorder="1"/>
    <xf numFmtId="168" fontId="3" fillId="2" borderId="8" xfId="0" applyNumberFormat="1" applyFont="1" applyFill="1" applyBorder="1"/>
    <xf numFmtId="164" fontId="4" fillId="2" borderId="9" xfId="1" applyNumberFormat="1" applyFont="1" applyFill="1" applyBorder="1" applyAlignment="1">
      <alignment horizontal="left"/>
    </xf>
    <xf numFmtId="164" fontId="4" fillId="2" borderId="35" xfId="1" applyNumberFormat="1" applyFont="1" applyFill="1" applyBorder="1" applyAlignment="1">
      <alignment horizontal="left"/>
    </xf>
    <xf numFmtId="168" fontId="3" fillId="2" borderId="4" xfId="0" applyNumberFormat="1" applyFont="1" applyFill="1" applyBorder="1"/>
    <xf numFmtId="168" fontId="3" fillId="2" borderId="7" xfId="0" applyNumberFormat="1" applyFont="1" applyFill="1" applyBorder="1"/>
    <xf numFmtId="164" fontId="4" fillId="0" borderId="7" xfId="1" applyNumberFormat="1" applyFont="1" applyFill="1" applyBorder="1" applyAlignment="1">
      <alignment horizontal="center"/>
    </xf>
    <xf numFmtId="164" fontId="4" fillId="0" borderId="12" xfId="1" applyNumberFormat="1" applyFont="1" applyFill="1" applyBorder="1" applyAlignment="1">
      <alignment horizontal="center"/>
    </xf>
    <xf numFmtId="164" fontId="4" fillId="0" borderId="36" xfId="1" applyNumberFormat="1" applyFont="1" applyFill="1" applyBorder="1" applyAlignment="1">
      <alignment horizontal="center"/>
    </xf>
    <xf numFmtId="0" fontId="3" fillId="0" borderId="36" xfId="0" applyFont="1" applyBorder="1" applyAlignment="1">
      <alignment horizontal="center"/>
    </xf>
    <xf numFmtId="14" fontId="10" fillId="0" borderId="5" xfId="0" applyNumberFormat="1" applyFont="1" applyBorder="1"/>
    <xf numFmtId="168" fontId="10" fillId="0" borderId="5" xfId="0" applyNumberFormat="1" applyFont="1" applyBorder="1"/>
    <xf numFmtId="0" fontId="11" fillId="0" borderId="0" xfId="1" applyFont="1" applyFill="1"/>
    <xf numFmtId="0" fontId="4" fillId="0" borderId="1" xfId="1" applyFont="1" applyBorder="1"/>
    <xf numFmtId="164" fontId="4" fillId="0" borderId="1" xfId="1" applyNumberFormat="1" applyFont="1" applyFill="1" applyBorder="1"/>
    <xf numFmtId="0" fontId="11" fillId="0" borderId="0" xfId="1" applyFont="1" applyAlignment="1">
      <alignment horizontal="center" vertical="center"/>
    </xf>
    <xf numFmtId="0" fontId="12" fillId="0" borderId="0" xfId="1" applyFont="1" applyAlignment="1">
      <alignment vertical="center"/>
    </xf>
    <xf numFmtId="0" fontId="15"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0" fontId="11" fillId="0" borderId="0" xfId="1" applyFont="1" applyAlignment="1">
      <alignment horizontal="left" vertical="center"/>
    </xf>
    <xf numFmtId="0" fontId="11" fillId="0" borderId="33" xfId="1" applyFont="1" applyFill="1" applyBorder="1" applyAlignment="1">
      <alignment horizontal="center" vertical="center"/>
    </xf>
    <xf numFmtId="167" fontId="11" fillId="3" borderId="33" xfId="1" applyNumberFormat="1" applyFont="1" applyFill="1" applyBorder="1" applyAlignment="1">
      <alignment vertical="center"/>
    </xf>
    <xf numFmtId="0" fontId="11" fillId="0" borderId="34" xfId="1" applyFont="1" applyFill="1" applyBorder="1" applyAlignment="1">
      <alignment horizontal="center" vertical="center"/>
    </xf>
    <xf numFmtId="167" fontId="11" fillId="3" borderId="34" xfId="1" applyNumberFormat="1" applyFont="1" applyFill="1" applyBorder="1" applyAlignment="1">
      <alignment vertical="center"/>
    </xf>
    <xf numFmtId="167" fontId="17" fillId="0" borderId="32" xfId="1" applyNumberFormat="1" applyFont="1" applyFill="1" applyBorder="1" applyAlignment="1">
      <alignment vertical="center"/>
    </xf>
    <xf numFmtId="0" fontId="11" fillId="0" borderId="5" xfId="1" applyFont="1" applyFill="1" applyBorder="1" applyAlignment="1">
      <alignment horizontal="center" vertical="center"/>
    </xf>
    <xf numFmtId="167" fontId="17" fillId="0" borderId="5" xfId="1" applyNumberFormat="1" applyFont="1" applyFill="1" applyBorder="1" applyAlignment="1">
      <alignment vertical="center"/>
    </xf>
    <xf numFmtId="164" fontId="4" fillId="0" borderId="0" xfId="0" applyNumberFormat="1" applyFont="1" applyFill="1" applyBorder="1"/>
    <xf numFmtId="0" fontId="11" fillId="0" borderId="0" xfId="0" applyFont="1" applyFill="1" applyBorder="1"/>
    <xf numFmtId="164" fontId="4" fillId="0" borderId="0" xfId="1" applyNumberFormat="1" applyFont="1" applyFill="1" applyBorder="1"/>
    <xf numFmtId="164" fontId="3" fillId="0" borderId="0" xfId="0" applyNumberFormat="1" applyFont="1" applyFill="1" applyBorder="1"/>
    <xf numFmtId="164" fontId="4" fillId="0" borderId="0" xfId="1" applyNumberFormat="1" applyFont="1" applyFill="1" applyBorder="1" applyAlignment="1">
      <alignment horizontal="left"/>
    </xf>
    <xf numFmtId="2" fontId="10" fillId="0" borderId="5" xfId="1" applyNumberFormat="1" applyFont="1" applyFill="1" applyBorder="1"/>
    <xf numFmtId="165" fontId="3" fillId="2" borderId="5" xfId="0" applyNumberFormat="1" applyFont="1" applyFill="1" applyBorder="1"/>
    <xf numFmtId="165" fontId="3" fillId="2" borderId="8" xfId="0" applyNumberFormat="1" applyFont="1" applyFill="1" applyBorder="1"/>
    <xf numFmtId="164" fontId="3" fillId="0" borderId="22" xfId="0" applyNumberFormat="1" applyFont="1" applyFill="1" applyBorder="1"/>
    <xf numFmtId="164" fontId="4" fillId="0" borderId="0" xfId="1" applyNumberFormat="1" applyFont="1" applyBorder="1"/>
    <xf numFmtId="0" fontId="11" fillId="0" borderId="0" xfId="1" applyFont="1" applyBorder="1"/>
    <xf numFmtId="0" fontId="4" fillId="0" borderId="0" xfId="1" applyFont="1" applyFill="1" applyBorder="1"/>
    <xf numFmtId="0" fontId="4" fillId="0" borderId="36" xfId="1" applyFont="1" applyFill="1" applyBorder="1" applyAlignment="1">
      <alignment horizontal="center"/>
    </xf>
    <xf numFmtId="0" fontId="4" fillId="0" borderId="36" xfId="1" applyFont="1" applyFill="1" applyBorder="1"/>
    <xf numFmtId="0" fontId="3" fillId="0" borderId="37" xfId="0" applyFont="1" applyBorder="1" applyAlignment="1">
      <alignment horizontal="center"/>
    </xf>
    <xf numFmtId="2" fontId="10" fillId="0" borderId="8" xfId="1" applyNumberFormat="1" applyFont="1" applyFill="1" applyBorder="1"/>
    <xf numFmtId="0" fontId="4" fillId="0" borderId="10" xfId="1" applyFont="1" applyBorder="1" applyAlignment="1">
      <alignment horizontal="center" wrapText="1"/>
    </xf>
    <xf numFmtId="0" fontId="4" fillId="0" borderId="11" xfId="1" applyFont="1" applyBorder="1" applyAlignment="1">
      <alignment horizontal="center" wrapText="1"/>
    </xf>
    <xf numFmtId="0" fontId="4" fillId="0" borderId="11" xfId="1" applyFont="1" applyFill="1" applyBorder="1" applyAlignment="1">
      <alignment horizontal="center" wrapText="1"/>
    </xf>
    <xf numFmtId="0" fontId="10" fillId="0" borderId="38" xfId="0" applyFont="1" applyBorder="1"/>
    <xf numFmtId="14" fontId="10" fillId="0" borderId="6" xfId="0" applyNumberFormat="1" applyFont="1" applyBorder="1"/>
    <xf numFmtId="168" fontId="10" fillId="0" borderId="6" xfId="0" applyNumberFormat="1" applyFont="1" applyBorder="1"/>
    <xf numFmtId="166" fontId="10" fillId="0" borderId="18" xfId="0" applyNumberFormat="1" applyFont="1" applyFill="1" applyBorder="1"/>
    <xf numFmtId="166" fontId="10" fillId="0" borderId="23" xfId="0" applyNumberFormat="1" applyFont="1" applyFill="1" applyBorder="1"/>
    <xf numFmtId="14" fontId="10" fillId="0" borderId="8" xfId="0" applyNumberFormat="1" applyFont="1" applyBorder="1"/>
    <xf numFmtId="168" fontId="10" fillId="0" borderId="8" xfId="0" applyNumberFormat="1" applyFont="1" applyBorder="1"/>
    <xf numFmtId="0" fontId="4" fillId="0" borderId="9" xfId="1" applyFont="1" applyFill="1" applyBorder="1" applyAlignment="1"/>
    <xf numFmtId="0" fontId="4" fillId="0" borderId="35" xfId="1" applyFont="1" applyFill="1" applyBorder="1" applyAlignment="1"/>
    <xf numFmtId="0" fontId="3" fillId="0" borderId="0" xfId="1" applyFont="1" applyBorder="1"/>
    <xf numFmtId="164" fontId="3" fillId="0" borderId="0" xfId="1" applyNumberFormat="1" applyFont="1" applyBorder="1"/>
    <xf numFmtId="0" fontId="11" fillId="0" borderId="0" xfId="1" applyFont="1" applyBorder="1" applyAlignment="1">
      <alignment vertical="center"/>
    </xf>
    <xf numFmtId="0" fontId="4" fillId="0" borderId="0" xfId="1" applyFont="1" applyBorder="1" applyAlignment="1">
      <alignment horizontal="left"/>
    </xf>
    <xf numFmtId="164" fontId="4" fillId="0" borderId="0" xfId="1" applyNumberFormat="1" applyFont="1" applyBorder="1" applyAlignment="1">
      <alignment horizontal="left"/>
    </xf>
    <xf numFmtId="0" fontId="3" fillId="0" borderId="39" xfId="0" applyFont="1" applyBorder="1"/>
    <xf numFmtId="0" fontId="3" fillId="0" borderId="40" xfId="0" applyFont="1" applyBorder="1"/>
    <xf numFmtId="0" fontId="3" fillId="0" borderId="41" xfId="0" applyFont="1" applyBorder="1" applyAlignment="1">
      <alignment horizontal="center"/>
    </xf>
    <xf numFmtId="0" fontId="3" fillId="0" borderId="40" xfId="0" applyFont="1" applyBorder="1" applyAlignment="1">
      <alignment horizontal="center"/>
    </xf>
    <xf numFmtId="0" fontId="3" fillId="0" borderId="41" xfId="0" applyFont="1" applyBorder="1"/>
    <xf numFmtId="168" fontId="3" fillId="2" borderId="5" xfId="0" applyNumberFormat="1" applyFont="1" applyFill="1" applyBorder="1" applyAlignment="1">
      <alignment horizontal="right"/>
    </xf>
    <xf numFmtId="168" fontId="10" fillId="0" borderId="6" xfId="0" applyNumberFormat="1" applyFont="1" applyBorder="1" applyAlignment="1">
      <alignment horizontal="right"/>
    </xf>
    <xf numFmtId="168" fontId="10" fillId="0" borderId="5" xfId="0" applyNumberFormat="1" applyFont="1" applyBorder="1" applyAlignment="1">
      <alignment horizontal="right"/>
    </xf>
    <xf numFmtId="169" fontId="3" fillId="2" borderId="5" xfId="0" applyNumberFormat="1" applyFont="1" applyFill="1" applyBorder="1"/>
    <xf numFmtId="164" fontId="18" fillId="0" borderId="0" xfId="0" applyNumberFormat="1" applyFont="1" applyBorder="1"/>
    <xf numFmtId="164" fontId="18" fillId="0" borderId="0" xfId="0" applyNumberFormat="1" applyFont="1" applyBorder="1" applyAlignment="1">
      <alignment horizontal="right"/>
    </xf>
    <xf numFmtId="0" fontId="3" fillId="5" borderId="3" xfId="0" applyFont="1" applyFill="1" applyBorder="1"/>
    <xf numFmtId="168" fontId="3" fillId="5" borderId="6" xfId="0" applyNumberFormat="1" applyFont="1" applyFill="1" applyBorder="1"/>
    <xf numFmtId="168" fontId="3" fillId="5" borderId="18" xfId="0" applyNumberFormat="1" applyFont="1" applyFill="1" applyBorder="1"/>
    <xf numFmtId="165" fontId="3" fillId="5" borderId="6" xfId="0" applyNumberFormat="1" applyFont="1" applyFill="1" applyBorder="1"/>
    <xf numFmtId="166" fontId="10" fillId="5" borderId="6" xfId="0" applyNumberFormat="1" applyFont="1" applyFill="1" applyBorder="1"/>
    <xf numFmtId="2" fontId="10" fillId="5" borderId="6" xfId="1" applyNumberFormat="1" applyFont="1" applyFill="1" applyBorder="1"/>
    <xf numFmtId="166" fontId="10" fillId="5" borderId="5" xfId="0" applyNumberFormat="1" applyFont="1" applyFill="1" applyBorder="1"/>
    <xf numFmtId="166" fontId="3" fillId="5" borderId="19" xfId="0" applyNumberFormat="1" applyFont="1" applyFill="1" applyBorder="1"/>
    <xf numFmtId="166" fontId="3" fillId="5" borderId="5" xfId="0" applyNumberFormat="1" applyFont="1" applyFill="1" applyBorder="1"/>
    <xf numFmtId="166" fontId="3" fillId="5" borderId="6" xfId="0" applyNumberFormat="1" applyFont="1" applyFill="1" applyBorder="1"/>
    <xf numFmtId="166" fontId="3" fillId="5" borderId="23" xfId="0" applyNumberFormat="1" applyFont="1" applyFill="1" applyBorder="1"/>
    <xf numFmtId="0" fontId="9" fillId="4" borderId="42" xfId="0" applyFont="1" applyFill="1" applyBorder="1"/>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0" xfId="1" applyFont="1"/>
    <xf numFmtId="14" fontId="12" fillId="0" borderId="0" xfId="1" quotePrefix="1" applyNumberFormat="1" applyFont="1" applyAlignment="1">
      <alignment horizontal="left"/>
    </xf>
    <xf numFmtId="0" fontId="12" fillId="0" borderId="0" xfId="1" applyFont="1" applyBorder="1"/>
    <xf numFmtId="164" fontId="11" fillId="0" borderId="0" xfId="1" applyNumberFormat="1" applyFont="1"/>
    <xf numFmtId="0" fontId="0" fillId="0" borderId="0" xfId="1" applyFont="1" applyFill="1" applyBorder="1" applyAlignment="1">
      <alignment horizontal="left" vertical="center"/>
    </xf>
    <xf numFmtId="0" fontId="9" fillId="0" borderId="0" xfId="1" applyAlignment="1">
      <alignment vertical="center"/>
    </xf>
    <xf numFmtId="0" fontId="0" fillId="0" borderId="0" xfId="1" applyFont="1" applyFill="1" applyBorder="1" applyAlignment="1">
      <alignment vertical="center"/>
    </xf>
    <xf numFmtId="0" fontId="0" fillId="0" borderId="0" xfId="1" applyFont="1" applyAlignment="1">
      <alignment horizontal="left" vertical="center"/>
    </xf>
    <xf numFmtId="0" fontId="9" fillId="0" borderId="0" xfId="1" applyFill="1" applyBorder="1" applyAlignment="1">
      <alignment vertical="center"/>
    </xf>
    <xf numFmtId="164" fontId="12" fillId="0" borderId="0" xfId="1" applyNumberFormat="1" applyFont="1" applyBorder="1"/>
    <xf numFmtId="0" fontId="11" fillId="0" borderId="0" xfId="1" applyFont="1" applyFill="1" applyBorder="1"/>
    <xf numFmtId="164" fontId="12" fillId="0" borderId="0" xfId="1" applyNumberFormat="1" applyFont="1" applyFill="1" applyBorder="1"/>
    <xf numFmtId="0" fontId="21" fillId="0" borderId="0" xfId="1" applyFont="1"/>
    <xf numFmtId="164" fontId="11" fillId="0" borderId="0" xfId="1" applyNumberFormat="1" applyFont="1" applyBorder="1"/>
    <xf numFmtId="0" fontId="22" fillId="0" borderId="0" xfId="1" applyFont="1"/>
    <xf numFmtId="0" fontId="11" fillId="0" borderId="6" xfId="1" applyFont="1" applyBorder="1" applyAlignment="1">
      <alignment horizontal="center"/>
    </xf>
    <xf numFmtId="0" fontId="11" fillId="0" borderId="0" xfId="1" applyFont="1" applyFill="1" applyBorder="1" applyAlignment="1">
      <alignment horizontal="center"/>
    </xf>
    <xf numFmtId="0" fontId="11" fillId="0" borderId="15" xfId="1" applyFont="1" applyBorder="1" applyAlignment="1">
      <alignment horizontal="center"/>
    </xf>
    <xf numFmtId="0" fontId="11" fillId="0" borderId="32" xfId="1" applyFont="1" applyBorder="1" applyAlignment="1">
      <alignment horizontal="center"/>
    </xf>
    <xf numFmtId="164" fontId="11" fillId="0" borderId="32" xfId="1" applyNumberFormat="1" applyFont="1" applyBorder="1" applyAlignment="1">
      <alignment horizontal="center"/>
    </xf>
    <xf numFmtId="0" fontId="3" fillId="0" borderId="32" xfId="1" applyFont="1" applyBorder="1" applyAlignment="1">
      <alignment horizontal="center"/>
    </xf>
    <xf numFmtId="0" fontId="11" fillId="0" borderId="45" xfId="1" applyFont="1" applyBorder="1" applyAlignment="1">
      <alignment horizontal="center"/>
    </xf>
    <xf numFmtId="0" fontId="11" fillId="0" borderId="0" xfId="1" applyFont="1" applyBorder="1" applyAlignment="1">
      <alignment horizontal="center"/>
    </xf>
    <xf numFmtId="164" fontId="11" fillId="3" borderId="5" xfId="1" applyNumberFormat="1" applyFont="1" applyFill="1" applyBorder="1" applyAlignment="1">
      <alignment horizontal="center"/>
    </xf>
    <xf numFmtId="0" fontId="11" fillId="3" borderId="15" xfId="1" applyFont="1" applyFill="1" applyBorder="1"/>
    <xf numFmtId="164" fontId="11" fillId="3" borderId="8" xfId="1" applyNumberFormat="1" applyFont="1" applyFill="1" applyBorder="1" applyAlignment="1">
      <alignment horizontal="center"/>
    </xf>
    <xf numFmtId="0" fontId="11" fillId="3" borderId="17" xfId="1" applyFont="1" applyFill="1" applyBorder="1"/>
    <xf numFmtId="0" fontId="27" fillId="0" borderId="0" xfId="2" applyFont="1" applyAlignment="1">
      <alignment vertical="center"/>
    </xf>
    <xf numFmtId="0" fontId="9" fillId="0" borderId="0" xfId="1"/>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0" borderId="0" xfId="1" applyFont="1" applyFill="1" applyBorder="1" applyAlignment="1"/>
    <xf numFmtId="164" fontId="11" fillId="0" borderId="24" xfId="0" applyNumberFormat="1" applyFont="1" applyBorder="1" applyAlignment="1">
      <alignment horizontal="center"/>
    </xf>
    <xf numFmtId="165" fontId="11" fillId="0" borderId="11" xfId="0" applyNumberFormat="1" applyFont="1" applyFill="1" applyBorder="1"/>
    <xf numFmtId="166" fontId="11" fillId="0" borderId="11" xfId="0" applyNumberFormat="1" applyFont="1" applyFill="1" applyBorder="1"/>
    <xf numFmtId="165" fontId="12" fillId="0" borderId="0" xfId="0" applyNumberFormat="1" applyFont="1" applyFill="1" applyBorder="1"/>
    <xf numFmtId="166" fontId="11" fillId="0" borderId="11" xfId="0" applyNumberFormat="1" applyFont="1" applyFill="1" applyBorder="1" applyAlignment="1"/>
    <xf numFmtId="0" fontId="11" fillId="0" borderId="11" xfId="0" applyFont="1" applyBorder="1" applyAlignment="1"/>
    <xf numFmtId="0" fontId="11" fillId="0" borderId="2" xfId="0" applyFont="1" applyBorder="1"/>
    <xf numFmtId="0" fontId="11" fillId="0" borderId="38" xfId="0" applyFont="1" applyBorder="1" applyAlignment="1">
      <alignment horizontal="center"/>
    </xf>
    <xf numFmtId="0" fontId="11" fillId="0" borderId="48" xfId="0" applyFont="1" applyBorder="1" applyAlignment="1">
      <alignment horizontal="center"/>
    </xf>
    <xf numFmtId="0" fontId="11" fillId="0" borderId="6" xfId="0" applyFont="1" applyBorder="1" applyAlignment="1">
      <alignment horizontal="center"/>
    </xf>
    <xf numFmtId="0" fontId="11" fillId="0" borderId="6" xfId="0" applyNumberFormat="1" applyFont="1" applyFill="1" applyBorder="1" applyAlignment="1">
      <alignment horizontal="center"/>
    </xf>
    <xf numFmtId="0" fontId="11" fillId="0" borderId="2" xfId="0" applyFont="1" applyBorder="1" applyAlignment="1">
      <alignment horizontal="center"/>
    </xf>
    <xf numFmtId="0" fontId="11" fillId="0" borderId="51" xfId="0" applyNumberFormat="1" applyFont="1" applyFill="1" applyBorder="1" applyAlignment="1">
      <alignment horizontal="center"/>
    </xf>
    <xf numFmtId="0" fontId="11" fillId="0" borderId="32" xfId="0" applyNumberFormat="1" applyFont="1" applyFill="1" applyBorder="1" applyAlignment="1">
      <alignment horizontal="center"/>
    </xf>
    <xf numFmtId="164" fontId="11" fillId="0" borderId="32" xfId="0" applyNumberFormat="1" applyFont="1" applyBorder="1" applyAlignment="1">
      <alignment horizontal="center"/>
    </xf>
    <xf numFmtId="0" fontId="11" fillId="0" borderId="45" xfId="0" applyFont="1" applyBorder="1" applyAlignment="1">
      <alignment horizontal="center"/>
    </xf>
    <xf numFmtId="0" fontId="11" fillId="0" borderId="0" xfId="0" applyFont="1" applyAlignment="1">
      <alignment horizontal="center"/>
    </xf>
    <xf numFmtId="0" fontId="11" fillId="0" borderId="44" xfId="0" applyFont="1" applyBorder="1" applyAlignment="1">
      <alignment horizontal="center"/>
    </xf>
    <xf numFmtId="164" fontId="11" fillId="0" borderId="52" xfId="0" applyNumberFormat="1" applyFont="1" applyBorder="1" applyAlignment="1">
      <alignment horizontal="center"/>
    </xf>
    <xf numFmtId="166" fontId="11" fillId="0" borderId="2" xfId="0" applyNumberFormat="1" applyFont="1" applyFill="1" applyBorder="1" applyAlignment="1">
      <alignment vertical="center"/>
    </xf>
    <xf numFmtId="166" fontId="11" fillId="0" borderId="15" xfId="0" applyNumberFormat="1" applyFont="1" applyFill="1" applyBorder="1" applyAlignment="1">
      <alignment vertical="center"/>
    </xf>
    <xf numFmtId="0" fontId="11" fillId="0" borderId="2" xfId="0" applyFont="1" applyFill="1" applyBorder="1"/>
    <xf numFmtId="0" fontId="25" fillId="0" borderId="40" xfId="0" applyFont="1" applyFill="1" applyBorder="1" applyAlignment="1">
      <alignment horizontal="right"/>
    </xf>
    <xf numFmtId="166" fontId="25" fillId="0" borderId="19" xfId="0" applyNumberFormat="1" applyFont="1" applyFill="1" applyBorder="1"/>
    <xf numFmtId="166" fontId="25" fillId="0" borderId="5" xfId="0" applyNumberFormat="1" applyFont="1" applyFill="1" applyBorder="1"/>
    <xf numFmtId="165" fontId="25" fillId="0" borderId="0" xfId="0" applyNumberFormat="1" applyFont="1" applyFill="1" applyBorder="1" applyAlignment="1">
      <alignment vertical="center"/>
    </xf>
    <xf numFmtId="170" fontId="25" fillId="0" borderId="5" xfId="0" applyNumberFormat="1" applyFont="1" applyFill="1" applyBorder="1"/>
    <xf numFmtId="0" fontId="25" fillId="0" borderId="15" xfId="0" quotePrefix="1" applyFont="1" applyFill="1" applyBorder="1" applyAlignment="1">
      <alignment horizontal="center"/>
    </xf>
    <xf numFmtId="0" fontId="11" fillId="0" borderId="0" xfId="0" applyFont="1" applyAlignment="1">
      <alignment vertical="center"/>
    </xf>
    <xf numFmtId="0" fontId="25" fillId="0" borderId="14" xfId="0" applyFont="1" applyBorder="1" applyAlignment="1">
      <alignment horizontal="right"/>
    </xf>
    <xf numFmtId="14" fontId="25" fillId="0" borderId="5" xfId="0" applyNumberFormat="1" applyFont="1" applyBorder="1" applyAlignment="1">
      <alignment shrinkToFit="1"/>
    </xf>
    <xf numFmtId="168" fontId="25" fillId="0" borderId="5" xfId="0" applyNumberFormat="1" applyFont="1" applyBorder="1"/>
    <xf numFmtId="171" fontId="11" fillId="0" borderId="5" xfId="0" applyNumberFormat="1" applyFont="1" applyFill="1" applyBorder="1"/>
    <xf numFmtId="171" fontId="11" fillId="0" borderId="15" xfId="0" applyNumberFormat="1" applyFont="1" applyFill="1" applyBorder="1"/>
    <xf numFmtId="0" fontId="25" fillId="0" borderId="41" xfId="0" applyFont="1" applyFill="1" applyBorder="1" applyAlignment="1">
      <alignment horizontal="right"/>
    </xf>
    <xf numFmtId="166" fontId="25" fillId="0" borderId="20" xfId="0" applyNumberFormat="1" applyFont="1" applyFill="1" applyBorder="1"/>
    <xf numFmtId="166" fontId="25" fillId="0" borderId="8" xfId="0" applyNumberFormat="1" applyFont="1" applyFill="1" applyBorder="1"/>
    <xf numFmtId="165" fontId="25" fillId="0" borderId="9" xfId="0" applyNumberFormat="1" applyFont="1" applyFill="1" applyBorder="1" applyAlignment="1">
      <alignment vertical="center"/>
    </xf>
    <xf numFmtId="170" fontId="25" fillId="0" borderId="8" xfId="0" applyNumberFormat="1" applyFont="1" applyFill="1" applyBorder="1"/>
    <xf numFmtId="0" fontId="25" fillId="0" borderId="17" xfId="0" quotePrefix="1" applyFont="1" applyFill="1" applyBorder="1" applyAlignment="1">
      <alignment horizontal="center"/>
    </xf>
    <xf numFmtId="0" fontId="25" fillId="0" borderId="16" xfId="0" applyFont="1" applyBorder="1" applyAlignment="1">
      <alignment horizontal="right"/>
    </xf>
    <xf numFmtId="14" fontId="25" fillId="0" borderId="8" xfId="0" applyNumberFormat="1" applyFont="1" applyBorder="1" applyAlignment="1">
      <alignment shrinkToFit="1"/>
    </xf>
    <xf numFmtId="168" fontId="25" fillId="0" borderId="8" xfId="0" applyNumberFormat="1" applyFont="1" applyBorder="1"/>
    <xf numFmtId="171" fontId="11" fillId="0" borderId="8" xfId="0" applyNumberFormat="1" applyFont="1" applyFill="1" applyBorder="1"/>
    <xf numFmtId="171" fontId="11" fillId="0" borderId="17" xfId="0" applyNumberFormat="1" applyFont="1" applyFill="1" applyBorder="1"/>
    <xf numFmtId="0" fontId="11" fillId="0" borderId="0" xfId="0" applyFont="1" applyBorder="1" applyAlignment="1">
      <alignment vertical="center"/>
    </xf>
    <xf numFmtId="0" fontId="25" fillId="0" borderId="53" xfId="0" applyFont="1" applyBorder="1" applyAlignment="1">
      <alignment horizontal="right"/>
    </xf>
    <xf numFmtId="0" fontId="25" fillId="0" borderId="10" xfId="0" applyFont="1" applyBorder="1" applyAlignment="1">
      <alignment horizontal="right"/>
    </xf>
    <xf numFmtId="164" fontId="20" fillId="0" borderId="0" xfId="1" applyNumberFormat="1" applyFont="1" applyFill="1" applyBorder="1"/>
    <xf numFmtId="0" fontId="12" fillId="0" borderId="0" xfId="1" applyFont="1" applyFill="1" applyBorder="1"/>
    <xf numFmtId="164" fontId="11" fillId="0" borderId="0" xfId="1" applyNumberFormat="1" applyFont="1" applyFill="1" applyBorder="1"/>
    <xf numFmtId="0" fontId="11" fillId="0" borderId="11" xfId="1" applyFont="1" applyBorder="1" applyAlignment="1">
      <alignment horizontal="center" wrapText="1" shrinkToFit="1"/>
    </xf>
    <xf numFmtId="14" fontId="25" fillId="3" borderId="10" xfId="1" applyNumberFormat="1" applyFont="1" applyFill="1" applyBorder="1" applyAlignment="1">
      <alignment shrinkToFit="1"/>
    </xf>
    <xf numFmtId="168" fontId="25" fillId="3" borderId="10" xfId="1" applyNumberFormat="1" applyFont="1" applyFill="1" applyBorder="1" applyAlignment="1">
      <alignment shrinkToFit="1"/>
    </xf>
    <xf numFmtId="166" fontId="11" fillId="3" borderId="5" xfId="1" applyNumberFormat="1" applyFont="1" applyFill="1" applyBorder="1" applyAlignment="1">
      <alignment shrinkToFit="1"/>
    </xf>
    <xf numFmtId="166" fontId="26" fillId="3" borderId="5" xfId="1" applyNumberFormat="1" applyFont="1" applyFill="1" applyBorder="1" applyAlignment="1">
      <alignment shrinkToFit="1"/>
    </xf>
    <xf numFmtId="14" fontId="25" fillId="3" borderId="5" xfId="1" applyNumberFormat="1" applyFont="1" applyFill="1" applyBorder="1" applyAlignment="1">
      <alignment shrinkToFit="1"/>
    </xf>
    <xf numFmtId="168" fontId="25" fillId="3" borderId="5" xfId="1" applyNumberFormat="1" applyFont="1" applyFill="1" applyBorder="1" applyAlignment="1">
      <alignment shrinkToFit="1"/>
    </xf>
    <xf numFmtId="14" fontId="25" fillId="3" borderId="8" xfId="1" applyNumberFormat="1" applyFont="1" applyFill="1" applyBorder="1" applyAlignment="1">
      <alignment shrinkToFit="1"/>
    </xf>
    <xf numFmtId="168" fontId="25" fillId="3" borderId="8" xfId="1" applyNumberFormat="1" applyFont="1" applyFill="1" applyBorder="1" applyAlignment="1">
      <alignment shrinkToFit="1"/>
    </xf>
    <xf numFmtId="166" fontId="11" fillId="3" borderId="8" xfId="1" applyNumberFormat="1" applyFont="1" applyFill="1" applyBorder="1" applyAlignment="1">
      <alignment shrinkToFit="1"/>
    </xf>
    <xf numFmtId="166" fontId="26" fillId="3" borderId="8" xfId="1" applyNumberFormat="1" applyFont="1" applyFill="1" applyBorder="1" applyAlignment="1">
      <alignment shrinkToFit="1"/>
    </xf>
    <xf numFmtId="0" fontId="9" fillId="0" borderId="5" xfId="1" applyFont="1" applyBorder="1" applyAlignment="1">
      <alignment horizontal="center"/>
    </xf>
    <xf numFmtId="0" fontId="9" fillId="0" borderId="23" xfId="1" applyFont="1" applyBorder="1" applyAlignment="1">
      <alignment horizontal="center"/>
    </xf>
    <xf numFmtId="164" fontId="3" fillId="2" borderId="5" xfId="0" applyNumberFormat="1" applyFont="1" applyFill="1" applyBorder="1"/>
    <xf numFmtId="164" fontId="3" fillId="5" borderId="6" xfId="0" applyNumberFormat="1" applyFont="1" applyFill="1" applyBorder="1"/>
    <xf numFmtId="164" fontId="3" fillId="2" borderId="8" xfId="0" applyNumberFormat="1" applyFont="1" applyFill="1" applyBorder="1"/>
    <xf numFmtId="172" fontId="3" fillId="2" borderId="4" xfId="0" applyNumberFormat="1" applyFont="1" applyFill="1" applyBorder="1"/>
    <xf numFmtId="172" fontId="3" fillId="2" borderId="7" xfId="0" applyNumberFormat="1" applyFont="1" applyFill="1" applyBorder="1"/>
    <xf numFmtId="172" fontId="3" fillId="2" borderId="0" xfId="0" applyNumberFormat="1" applyFont="1" applyFill="1" applyBorder="1"/>
    <xf numFmtId="172" fontId="3" fillId="2" borderId="9" xfId="0" applyNumberFormat="1" applyFont="1" applyFill="1" applyBorder="1"/>
    <xf numFmtId="166" fontId="11" fillId="0" borderId="13" xfId="0" applyNumberFormat="1" applyFont="1" applyFill="1" applyBorder="1" applyAlignment="1">
      <alignment vertical="center"/>
    </xf>
    <xf numFmtId="166" fontId="11" fillId="0" borderId="17" xfId="0" applyNumberFormat="1" applyFont="1" applyFill="1" applyBorder="1" applyAlignment="1">
      <alignment vertical="center"/>
    </xf>
    <xf numFmtId="0" fontId="9" fillId="0" borderId="0" xfId="1" applyFont="1" applyAlignment="1">
      <alignment horizontal="left" vertical="center"/>
    </xf>
    <xf numFmtId="0" fontId="9" fillId="0" borderId="0" xfId="0" applyNumberFormat="1" applyFont="1" applyFill="1" applyBorder="1"/>
    <xf numFmtId="0" fontId="21" fillId="0" borderId="0" xfId="0" applyFont="1" applyBorder="1"/>
    <xf numFmtId="0" fontId="11" fillId="0" borderId="6" xfId="0" applyNumberFormat="1" applyFont="1" applyFill="1" applyBorder="1" applyAlignment="1">
      <alignment horizontal="center" wrapText="1"/>
    </xf>
    <xf numFmtId="0" fontId="12" fillId="0" borderId="23" xfId="0" applyFont="1" applyBorder="1" applyAlignment="1">
      <alignment horizontal="center"/>
    </xf>
    <xf numFmtId="0" fontId="9" fillId="0" borderId="0" xfId="0" applyFont="1"/>
    <xf numFmtId="0" fontId="9" fillId="0" borderId="14" xfId="0" applyFont="1" applyBorder="1" applyAlignment="1">
      <alignment horizontal="center"/>
    </xf>
    <xf numFmtId="0" fontId="22" fillId="0" borderId="0" xfId="0" applyFont="1"/>
    <xf numFmtId="0" fontId="30" fillId="0" borderId="0" xfId="0" applyFont="1" applyAlignment="1"/>
    <xf numFmtId="166" fontId="10" fillId="0" borderId="0" xfId="0" quotePrefix="1" applyNumberFormat="1" applyFont="1" applyFill="1" applyBorder="1"/>
    <xf numFmtId="166" fontId="33" fillId="2" borderId="19" xfId="0" applyNumberFormat="1" applyFont="1" applyFill="1" applyBorder="1"/>
    <xf numFmtId="166" fontId="33" fillId="2" borderId="5" xfId="0" applyNumberFormat="1" applyFont="1" applyFill="1" applyBorder="1"/>
    <xf numFmtId="166" fontId="33" fillId="2" borderId="15" xfId="0" applyNumberFormat="1" applyFont="1" applyFill="1" applyBorder="1"/>
    <xf numFmtId="0" fontId="33" fillId="0" borderId="40" xfId="0" applyFont="1" applyBorder="1"/>
    <xf numFmtId="171" fontId="22" fillId="0" borderId="5" xfId="0" applyNumberFormat="1" applyFont="1" applyFill="1" applyBorder="1"/>
    <xf numFmtId="171" fontId="22" fillId="0" borderId="15" xfId="0" applyNumberFormat="1" applyFont="1" applyFill="1" applyBorder="1"/>
    <xf numFmtId="166" fontId="17" fillId="0" borderId="2" xfId="0" applyNumberFormat="1" applyFont="1" applyFill="1" applyBorder="1" applyAlignment="1">
      <alignment vertical="center"/>
    </xf>
    <xf numFmtId="166" fontId="17" fillId="0" borderId="15" xfId="0" applyNumberFormat="1" applyFont="1" applyFill="1" applyBorder="1" applyAlignment="1">
      <alignment vertical="center"/>
    </xf>
    <xf numFmtId="0" fontId="17" fillId="0" borderId="2" xfId="0" applyFont="1" applyFill="1" applyBorder="1"/>
    <xf numFmtId="0" fontId="17" fillId="0" borderId="40" xfId="0" applyFont="1" applyFill="1" applyBorder="1" applyAlignment="1">
      <alignment horizontal="right"/>
    </xf>
    <xf numFmtId="166" fontId="17" fillId="0" borderId="19" xfId="0" applyNumberFormat="1" applyFont="1" applyFill="1" applyBorder="1"/>
    <xf numFmtId="166" fontId="17" fillId="0" borderId="5" xfId="0" applyNumberFormat="1" applyFont="1" applyFill="1" applyBorder="1"/>
    <xf numFmtId="165" fontId="17" fillId="0" borderId="0" xfId="0" applyNumberFormat="1" applyFont="1" applyFill="1" applyBorder="1" applyAlignment="1">
      <alignment vertical="center"/>
    </xf>
    <xf numFmtId="170" fontId="17" fillId="0" borderId="5" xfId="0" applyNumberFormat="1" applyFont="1" applyFill="1" applyBorder="1"/>
    <xf numFmtId="0" fontId="17" fillId="0" borderId="15" xfId="0" quotePrefix="1" applyFont="1" applyFill="1" applyBorder="1" applyAlignment="1">
      <alignment horizontal="center"/>
    </xf>
    <xf numFmtId="0" fontId="17" fillId="0" borderId="0" xfId="0" applyFont="1" applyAlignment="1">
      <alignment vertical="center"/>
    </xf>
    <xf numFmtId="0" fontId="17" fillId="0" borderId="14" xfId="0" applyFont="1" applyBorder="1" applyAlignment="1">
      <alignment horizontal="right"/>
    </xf>
    <xf numFmtId="14" fontId="17" fillId="0" borderId="5" xfId="0" applyNumberFormat="1" applyFont="1" applyBorder="1" applyAlignment="1">
      <alignment shrinkToFit="1"/>
    </xf>
    <xf numFmtId="168" fontId="17" fillId="0" borderId="5" xfId="0" applyNumberFormat="1" applyFont="1" applyBorder="1"/>
    <xf numFmtId="0" fontId="17" fillId="0" borderId="0" xfId="0" applyFont="1" applyBorder="1"/>
    <xf numFmtId="0" fontId="11" fillId="0" borderId="32" xfId="1" applyFont="1" applyFill="1" applyBorder="1" applyAlignment="1">
      <alignment horizontal="center" vertical="center"/>
    </xf>
    <xf numFmtId="0" fontId="3" fillId="0" borderId="11" xfId="1" applyFont="1" applyBorder="1" applyAlignment="1">
      <alignment horizontal="center"/>
    </xf>
    <xf numFmtId="172" fontId="3" fillId="3" borderId="4" xfId="0" applyNumberFormat="1" applyFont="1" applyFill="1" applyBorder="1"/>
    <xf numFmtId="164" fontId="11" fillId="0" borderId="24" xfId="0" applyNumberFormat="1" applyFont="1" applyBorder="1" applyAlignment="1">
      <alignment horizontal="center"/>
    </xf>
    <xf numFmtId="164" fontId="11" fillId="0" borderId="25" xfId="0" applyNumberFormat="1" applyFont="1" applyBorder="1" applyAlignment="1">
      <alignment horizontal="center"/>
    </xf>
    <xf numFmtId="164" fontId="4" fillId="2" borderId="9" xfId="1" applyNumberFormat="1" applyFont="1" applyFill="1" applyBorder="1" applyAlignment="1">
      <alignment horizontal="left"/>
    </xf>
    <xf numFmtId="0" fontId="4" fillId="2" borderId="9" xfId="1" applyFont="1" applyFill="1" applyBorder="1" applyAlignment="1">
      <alignment horizontal="left"/>
    </xf>
    <xf numFmtId="164" fontId="4" fillId="2" borderId="35" xfId="1" applyNumberFormat="1" applyFont="1" applyFill="1" applyBorder="1" applyAlignment="1">
      <alignment horizontal="left"/>
    </xf>
    <xf numFmtId="0" fontId="4" fillId="2" borderId="35" xfId="1" applyFont="1" applyFill="1" applyBorder="1" applyAlignment="1">
      <alignment horizontal="left"/>
    </xf>
    <xf numFmtId="164" fontId="13" fillId="0" borderId="9" xfId="1" applyNumberFormat="1" applyFont="1" applyFill="1" applyBorder="1" applyAlignment="1">
      <alignment horizontal="left"/>
    </xf>
    <xf numFmtId="164" fontId="13" fillId="0" borderId="35" xfId="1" applyNumberFormat="1" applyFont="1" applyFill="1" applyBorder="1" applyAlignment="1">
      <alignment horizontal="left"/>
    </xf>
    <xf numFmtId="0" fontId="0" fillId="0" borderId="24" xfId="1" applyFont="1" applyBorder="1" applyAlignment="1">
      <alignment horizontal="center" vertical="center"/>
    </xf>
    <xf numFmtId="0" fontId="0" fillId="0" borderId="25" xfId="1" applyFont="1" applyBorder="1" applyAlignment="1">
      <alignment horizontal="center" vertical="center"/>
    </xf>
    <xf numFmtId="0" fontId="13" fillId="0" borderId="9" xfId="1" applyFont="1" applyFill="1" applyBorder="1" applyAlignment="1">
      <alignment horizontal="left"/>
    </xf>
    <xf numFmtId="0" fontId="13" fillId="0" borderId="35" xfId="1" applyFont="1" applyFill="1" applyBorder="1" applyAlignment="1">
      <alignment horizontal="left"/>
    </xf>
    <xf numFmtId="0" fontId="9" fillId="3" borderId="24" xfId="1" applyFill="1" applyBorder="1" applyAlignment="1">
      <alignment horizontal="center" vertical="center"/>
    </xf>
    <xf numFmtId="0" fontId="9" fillId="3" borderId="25" xfId="1" applyFill="1" applyBorder="1" applyAlignment="1">
      <alignment horizontal="center" vertical="center"/>
    </xf>
    <xf numFmtId="164" fontId="4" fillId="0" borderId="24" xfId="1" applyNumberFormat="1" applyFont="1" applyBorder="1" applyAlignment="1">
      <alignment horizontal="center"/>
    </xf>
    <xf numFmtId="164" fontId="4" fillId="0" borderId="30" xfId="1" applyNumberFormat="1" applyFont="1" applyBorder="1" applyAlignment="1">
      <alignment horizontal="center"/>
    </xf>
    <xf numFmtId="164" fontId="4" fillId="0" borderId="25" xfId="1" applyNumberFormat="1" applyFont="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164" fontId="4" fillId="0" borderId="26" xfId="1" applyNumberFormat="1" applyFont="1" applyBorder="1" applyAlignment="1">
      <alignment horizontal="center"/>
    </xf>
    <xf numFmtId="164" fontId="4" fillId="0" borderId="27" xfId="1" applyNumberFormat="1" applyFont="1" applyBorder="1" applyAlignment="1">
      <alignment horizontal="center"/>
    </xf>
    <xf numFmtId="164" fontId="4" fillId="0" borderId="28" xfId="1" applyNumberFormat="1" applyFont="1" applyBorder="1" applyAlignment="1">
      <alignment horizontal="center"/>
    </xf>
    <xf numFmtId="0" fontId="3" fillId="0" borderId="30" xfId="0" applyFont="1" applyBorder="1" applyAlignment="1">
      <alignment horizontal="center"/>
    </xf>
    <xf numFmtId="166" fontId="3" fillId="0" borderId="21" xfId="0" applyNumberFormat="1" applyFont="1" applyFill="1" applyBorder="1" applyAlignment="1">
      <alignment horizontal="center" vertical="center"/>
    </xf>
    <xf numFmtId="166" fontId="3" fillId="0" borderId="17" xfId="0" applyNumberFormat="1" applyFont="1" applyFill="1" applyBorder="1" applyAlignment="1">
      <alignment horizontal="center" vertical="center"/>
    </xf>
    <xf numFmtId="0" fontId="3" fillId="0" borderId="31" xfId="0" applyFont="1" applyBorder="1" applyAlignment="1">
      <alignment horizontal="center"/>
    </xf>
    <xf numFmtId="165" fontId="3" fillId="0" borderId="10"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166" fontId="3" fillId="0" borderId="10" xfId="0" applyNumberFormat="1" applyFont="1" applyFill="1" applyBorder="1" applyAlignment="1">
      <alignment horizontal="center" vertical="center"/>
    </xf>
    <xf numFmtId="166" fontId="3" fillId="0" borderId="8" xfId="0" applyNumberFormat="1" applyFont="1" applyFill="1" applyBorder="1" applyAlignment="1">
      <alignment horizontal="center" vertical="center"/>
    </xf>
    <xf numFmtId="166" fontId="11" fillId="0" borderId="21" xfId="0" applyNumberFormat="1" applyFont="1" applyFill="1" applyBorder="1" applyAlignment="1">
      <alignment horizontal="center" vertical="center"/>
    </xf>
    <xf numFmtId="166" fontId="11" fillId="0" borderId="45" xfId="0" applyNumberFormat="1" applyFont="1" applyFill="1" applyBorder="1" applyAlignment="1">
      <alignment horizontal="center" vertical="center"/>
    </xf>
    <xf numFmtId="0" fontId="9" fillId="3" borderId="24" xfId="1" applyFill="1" applyBorder="1" applyAlignment="1">
      <alignment horizontal="center" vertical="center" wrapText="1"/>
    </xf>
    <xf numFmtId="0" fontId="9" fillId="3" borderId="25" xfId="1" applyFill="1" applyBorder="1" applyAlignment="1">
      <alignment horizontal="center" vertical="center" wrapText="1"/>
    </xf>
    <xf numFmtId="0" fontId="9" fillId="0" borderId="46" xfId="0" applyFont="1" applyBorder="1" applyAlignment="1">
      <alignment horizontal="center" vertical="center"/>
    </xf>
    <xf numFmtId="0" fontId="11" fillId="0" borderId="29" xfId="0" applyFont="1" applyBorder="1" applyAlignment="1">
      <alignment horizontal="center" vertical="center"/>
    </xf>
    <xf numFmtId="0" fontId="3" fillId="0" borderId="26" xfId="0" applyFont="1" applyBorder="1" applyAlignment="1">
      <alignment horizontal="center" shrinkToFit="1"/>
    </xf>
    <xf numFmtId="0" fontId="3" fillId="0" borderId="29" xfId="0" applyFont="1" applyBorder="1" applyAlignment="1">
      <alignment horizontal="center" shrinkToFit="1"/>
    </xf>
    <xf numFmtId="0" fontId="3" fillId="0" borderId="26" xfId="0" applyFont="1" applyBorder="1" applyAlignment="1">
      <alignment horizontal="center"/>
    </xf>
    <xf numFmtId="0" fontId="4" fillId="0" borderId="26" xfId="0" applyFont="1" applyFill="1" applyBorder="1" applyAlignment="1">
      <alignment horizontal="center"/>
    </xf>
    <xf numFmtId="0" fontId="4" fillId="0" borderId="27" xfId="0" applyFont="1" applyFill="1" applyBorder="1" applyAlignment="1">
      <alignment horizontal="center"/>
    </xf>
    <xf numFmtId="0" fontId="4" fillId="0" borderId="28" xfId="0" applyFont="1" applyFill="1" applyBorder="1" applyAlignment="1">
      <alignment horizontal="center"/>
    </xf>
    <xf numFmtId="166" fontId="4" fillId="0" borderId="26" xfId="0" applyNumberFormat="1" applyFont="1" applyFill="1" applyBorder="1" applyAlignment="1">
      <alignment horizontal="center"/>
    </xf>
    <xf numFmtId="166" fontId="4" fillId="0" borderId="27" xfId="0" applyNumberFormat="1" applyFont="1" applyFill="1" applyBorder="1" applyAlignment="1">
      <alignment horizontal="center"/>
    </xf>
    <xf numFmtId="166" fontId="4" fillId="0" borderId="29" xfId="0" applyNumberFormat="1" applyFont="1" applyFill="1" applyBorder="1" applyAlignment="1">
      <alignment horizontal="center"/>
    </xf>
    <xf numFmtId="166" fontId="11" fillId="0" borderId="10" xfId="0" applyNumberFormat="1" applyFont="1" applyFill="1" applyBorder="1" applyAlignment="1">
      <alignment horizontal="center" vertical="center"/>
    </xf>
    <xf numFmtId="166" fontId="11" fillId="0" borderId="32" xfId="0" applyNumberFormat="1" applyFont="1" applyFill="1" applyBorder="1" applyAlignment="1">
      <alignment horizontal="center" vertical="center"/>
    </xf>
    <xf numFmtId="164" fontId="9" fillId="0" borderId="26" xfId="0" applyNumberFormat="1" applyFont="1" applyBorder="1" applyAlignment="1">
      <alignment horizontal="center"/>
    </xf>
    <xf numFmtId="164" fontId="11" fillId="0" borderId="27" xfId="0" applyNumberFormat="1" applyFont="1" applyBorder="1" applyAlignment="1">
      <alignment horizontal="center"/>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166" fontId="11" fillId="0" borderId="26" xfId="0" applyNumberFormat="1" applyFont="1" applyFill="1" applyBorder="1" applyAlignment="1">
      <alignment horizontal="center"/>
    </xf>
    <xf numFmtId="166" fontId="11" fillId="0" borderId="27" xfId="0" applyNumberFormat="1" applyFont="1" applyFill="1" applyBorder="1" applyAlignment="1">
      <alignment horizontal="center"/>
    </xf>
    <xf numFmtId="166" fontId="11" fillId="0" borderId="29" xfId="0" applyNumberFormat="1" applyFont="1" applyFill="1" applyBorder="1" applyAlignment="1">
      <alignment horizontal="center"/>
    </xf>
    <xf numFmtId="0" fontId="11" fillId="0" borderId="47" xfId="0" applyFont="1" applyBorder="1" applyAlignment="1">
      <alignment horizontal="center" vertical="center"/>
    </xf>
    <xf numFmtId="0" fontId="11" fillId="0" borderId="49" xfId="0" applyFont="1" applyBorder="1" applyAlignment="1">
      <alignment horizontal="center" vertical="center"/>
    </xf>
    <xf numFmtId="0" fontId="11" fillId="0" borderId="21" xfId="0" applyFont="1" applyBorder="1" applyAlignment="1">
      <alignment horizontal="center" vertical="center"/>
    </xf>
    <xf numFmtId="0" fontId="11" fillId="0" borderId="45" xfId="0" applyFont="1" applyBorder="1" applyAlignment="1">
      <alignment horizontal="center" vertical="center"/>
    </xf>
    <xf numFmtId="0" fontId="9" fillId="0" borderId="39" xfId="0" applyFont="1" applyBorder="1" applyAlignment="1">
      <alignment horizontal="center" wrapText="1"/>
    </xf>
    <xf numFmtId="0" fontId="11" fillId="0" borderId="50" xfId="0" applyFont="1" applyBorder="1" applyAlignment="1">
      <alignment horizont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164" fontId="9" fillId="0" borderId="24" xfId="0" applyNumberFormat="1" applyFont="1" applyBorder="1" applyAlignment="1">
      <alignment horizontal="center"/>
    </xf>
    <xf numFmtId="164" fontId="11" fillId="0" borderId="30" xfId="0" applyNumberFormat="1" applyFont="1" applyBorder="1" applyAlignment="1">
      <alignment horizontal="center"/>
    </xf>
    <xf numFmtId="165" fontId="11" fillId="0" borderId="10" xfId="0" applyNumberFormat="1" applyFont="1" applyFill="1" applyBorder="1" applyAlignment="1">
      <alignment horizontal="center" vertical="center"/>
    </xf>
    <xf numFmtId="165" fontId="11" fillId="0" borderId="32" xfId="0" applyNumberFormat="1" applyFont="1" applyFill="1" applyBorder="1" applyAlignment="1">
      <alignment horizontal="center" vertical="center"/>
    </xf>
    <xf numFmtId="49" fontId="11" fillId="3" borderId="10" xfId="1" applyNumberFormat="1" applyFont="1" applyFill="1" applyBorder="1" applyAlignment="1">
      <alignment horizontal="center" vertical="center" wrapText="1"/>
    </xf>
    <xf numFmtId="49" fontId="11" fillId="3" borderId="5" xfId="1" applyNumberFormat="1" applyFont="1" applyFill="1" applyBorder="1" applyAlignment="1">
      <alignment horizontal="center" vertical="center" wrapText="1"/>
    </xf>
    <xf numFmtId="49" fontId="11" fillId="3" borderId="32" xfId="1" applyNumberFormat="1" applyFont="1" applyFill="1" applyBorder="1" applyAlignment="1">
      <alignment horizontal="center" vertical="center" wrapText="1"/>
    </xf>
    <xf numFmtId="0" fontId="11" fillId="0" borderId="10" xfId="1" applyFont="1" applyBorder="1" applyAlignment="1">
      <alignment horizontal="center" vertical="center" wrapText="1"/>
    </xf>
    <xf numFmtId="0" fontId="11" fillId="0" borderId="32" xfId="1" applyFont="1" applyBorder="1" applyAlignment="1">
      <alignment horizontal="center" vertical="center" wrapText="1"/>
    </xf>
    <xf numFmtId="0" fontId="11" fillId="0" borderId="10" xfId="1" applyFont="1" applyFill="1" applyBorder="1" applyAlignment="1">
      <alignment horizontal="center" vertical="center"/>
    </xf>
    <xf numFmtId="0" fontId="11" fillId="0" borderId="32" xfId="1" applyFont="1" applyFill="1" applyBorder="1" applyAlignment="1">
      <alignment horizontal="center" vertical="center"/>
    </xf>
    <xf numFmtId="0" fontId="11" fillId="0" borderId="11" xfId="1" applyFont="1" applyBorder="1" applyAlignment="1">
      <alignment horizontal="center" vertical="center" wrapText="1"/>
    </xf>
    <xf numFmtId="0" fontId="11" fillId="0" borderId="11" xfId="1" applyFont="1" applyBorder="1" applyAlignment="1">
      <alignment horizontal="center" vertical="center"/>
    </xf>
    <xf numFmtId="0" fontId="11" fillId="0" borderId="24" xfId="1" applyFont="1" applyBorder="1" applyAlignment="1">
      <alignment horizontal="center" wrapText="1"/>
    </xf>
    <xf numFmtId="0" fontId="11" fillId="0" borderId="30" xfId="1" applyFont="1" applyBorder="1" applyAlignment="1">
      <alignment horizontal="center"/>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6" xfId="1" applyFont="1" applyBorder="1" applyAlignment="1">
      <alignment horizontal="center"/>
    </xf>
    <xf numFmtId="164" fontId="9" fillId="0" borderId="11" xfId="1" applyNumberFormat="1" applyFont="1" applyBorder="1" applyAlignment="1">
      <alignment horizontal="center"/>
    </xf>
    <xf numFmtId="164" fontId="11" fillId="0" borderId="11" xfId="1" applyNumberFormat="1" applyFont="1" applyBorder="1" applyAlignment="1">
      <alignment horizontal="center"/>
    </xf>
    <xf numFmtId="0" fontId="3" fillId="0" borderId="11" xfId="1" applyFont="1" applyBorder="1" applyAlignment="1">
      <alignment horizontal="center"/>
    </xf>
    <xf numFmtId="0" fontId="11" fillId="0" borderId="43" xfId="1" applyFont="1" applyBorder="1" applyAlignment="1">
      <alignment horizontal="center"/>
    </xf>
    <xf numFmtId="0" fontId="11" fillId="0" borderId="11" xfId="1" applyFont="1" applyBorder="1" applyAlignment="1">
      <alignment horizontal="center"/>
    </xf>
  </cellXfs>
  <cellStyles count="3">
    <cellStyle name="Normal" xfId="0" builtinId="0"/>
    <cellStyle name="標準 2" xfId="1"/>
    <cellStyle name="標準 3" xfId="2"/>
  </cellStyles>
  <dxfs count="0"/>
  <tableStyles count="0" defaultTableStyle="TableStyleMedium9" defaultPivotStyle="PivotStyleLight16"/>
  <colors>
    <mruColors>
      <color rgb="FF0033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836724398691533"/>
          <c:y val="5.0661791060309901E-2"/>
          <c:w val="0.79681795028574853"/>
          <c:h val="0.69808748906386697"/>
        </c:manualLayout>
      </c:layout>
      <c:scatterChart>
        <c:scatterStyle val="lineMarker"/>
        <c:varyColors val="0"/>
        <c:ser>
          <c:idx val="0"/>
          <c:order val="0"/>
          <c:tx>
            <c:v>データ</c:v>
          </c:tx>
          <c:spPr>
            <a:ln w="25400" cap="rnd">
              <a:noFill/>
              <a:round/>
            </a:ln>
            <a:effectLst/>
          </c:spPr>
          <c:marker>
            <c:symbol val="circle"/>
            <c:size val="5"/>
            <c:spPr>
              <a:solidFill>
                <a:srgbClr val="002060"/>
              </a:solidFill>
              <a:ln w="9525">
                <a:solidFill>
                  <a:srgbClr val="002060"/>
                </a:solidFill>
              </a:ln>
              <a:effectLst/>
            </c:spPr>
          </c:marker>
          <c:xVal>
            <c:numRef>
              <c:f>'FP format'!$BW$14:$BW$116</c:f>
              <c:numCache>
                <c:formatCode>0.00_);[Red]\(0.00\)</c:formatCode>
                <c:ptCount val="103"/>
                <c:pt idx="0">
                  <c:v>213.87943065602593</c:v>
                </c:pt>
                <c:pt idx="1">
                  <c:v>200.09474395839061</c:v>
                </c:pt>
                <c:pt idx="2">
                  <c:v>230.98536971330884</c:v>
                </c:pt>
                <c:pt idx="3">
                  <c:v>223.59605794748057</c:v>
                </c:pt>
                <c:pt idx="4">
                  <c:v>236.55691453435099</c:v>
                </c:pt>
                <c:pt idx="5">
                  <c:v>241.84101735594339</c:v>
                </c:pt>
                <c:pt idx="6">
                  <c:v>217.1761708736648</c:v>
                </c:pt>
                <c:pt idx="7">
                  <c:v>220.23344443433021</c:v>
                </c:pt>
                <c:pt idx="8">
                  <c:v>226.27315395268076</c:v>
                </c:pt>
                <c:pt idx="9">
                  <c:v>220.67695602426619</c:v>
                </c:pt>
                <c:pt idx="10">
                  <c:v>216.35022524548751</c:v>
                </c:pt>
                <c:pt idx="11">
                  <c:v>206.97125781734843</c:v>
                </c:pt>
                <c:pt idx="12">
                  <c:v>170.9582281684402</c:v>
                </c:pt>
                <c:pt idx="13">
                  <c:v>202.50800821129502</c:v>
                </c:pt>
                <c:pt idx="14">
                  <c:v>222.77434388966043</c:v>
                </c:pt>
                <c:pt idx="15">
                  <c:v>238.20999397969595</c:v>
                </c:pt>
                <c:pt idx="16">
                  <c:v>257.96040407672922</c:v>
                </c:pt>
                <c:pt idx="17">
                  <c:v>201.11072045211264</c:v>
                </c:pt>
                <c:pt idx="18">
                  <c:v>211.90819648071977</c:v>
                </c:pt>
                <c:pt idx="19">
                  <c:v>214.99886483477002</c:v>
                </c:pt>
                <c:pt idx="20">
                  <c:v>273.26913783401653</c:v>
                </c:pt>
                <c:pt idx="21">
                  <c:v>212.02761886766405</c:v>
                </c:pt>
                <c:pt idx="22">
                  <c:v>243.13784007939307</c:v>
                </c:pt>
                <c:pt idx="23">
                  <c:v>234.2114612196068</c:v>
                </c:pt>
                <c:pt idx="24">
                  <c:v>203.57628556099945</c:v>
                </c:pt>
                <c:pt idx="25">
                  <c:v>228.1707011073895</c:v>
                </c:pt>
                <c:pt idx="26">
                  <c:v>235.37717356170137</c:v>
                </c:pt>
                <c:pt idx="27">
                  <c:v>251.27378684981221</c:v>
                </c:pt>
                <c:pt idx="28">
                  <c:v>228.09368517340792</c:v>
                </c:pt>
                <c:pt idx="29">
                  <c:v>212.4955572235036</c:v>
                </c:pt>
                <c:pt idx="30">
                  <c:v>188.90511365651008</c:v>
                </c:pt>
                <c:pt idx="31">
                  <c:v>224.33105372820603</c:v>
                </c:pt>
                <c:pt idx="32">
                  <c:v>227.29634134584941</c:v>
                </c:pt>
                <c:pt idx="33">
                  <c:v>184.90340299930347</c:v>
                </c:pt>
                <c:pt idx="34">
                  <c:v>218.00008496703668</c:v>
                </c:pt>
                <c:pt idx="35">
                  <c:v>210.40499001929518</c:v>
                </c:pt>
                <c:pt idx="36">
                  <c:v>190.24042495158247</c:v>
                </c:pt>
                <c:pt idx="37">
                  <c:v>199.10861929554144</c:v>
                </c:pt>
                <c:pt idx="38">
                  <c:v>232.15010369210222</c:v>
                </c:pt>
                <c:pt idx="39">
                  <c:v>230.11167600912864</c:v>
                </c:pt>
                <c:pt idx="40">
                  <c:v>232.65355315145442</c:v>
                </c:pt>
                <c:pt idx="41">
                  <c:v>220.43821795042504</c:v>
                </c:pt>
                <c:pt idx="42">
                  <c:v>208.88516015162128</c:v>
                </c:pt>
                <c:pt idx="43">
                  <c:v>210.07392641132446</c:v>
                </c:pt>
                <c:pt idx="44">
                  <c:v>190.79019264882317</c:v>
                </c:pt>
                <c:pt idx="45">
                  <c:v>212.87291734590218</c:v>
                </c:pt>
                <c:pt idx="46">
                  <c:v>236.83917087586082</c:v>
                </c:pt>
                <c:pt idx="47">
                  <c:v>217.22530424505294</c:v>
                </c:pt>
                <c:pt idx="48">
                  <c:v>269.83483502762476</c:v>
                </c:pt>
                <c:pt idx="49">
                  <c:v>236.82483559482154</c:v>
                </c:pt>
                <c:pt idx="50">
                  <c:v>234.56181084783967</c:v>
                </c:pt>
                <c:pt idx="51">
                  <c:v>259.6513673084599</c:v>
                </c:pt>
              </c:numCache>
            </c:numRef>
          </c:xVal>
          <c:yVal>
            <c:numRef>
              <c:f>'FP format'!$BX$14:$BX$116</c:f>
              <c:numCache>
                <c:formatCode>0.0</c:formatCode>
                <c:ptCount val="103"/>
                <c:pt idx="0">
                  <c:v>1.045634666063348</c:v>
                </c:pt>
                <c:pt idx="1">
                  <c:v>-0.65712496365960349</c:v>
                </c:pt>
                <c:pt idx="2">
                  <c:v>0.60369416985735214</c:v>
                </c:pt>
                <c:pt idx="3">
                  <c:v>0.94491271570259372</c:v>
                </c:pt>
                <c:pt idx="4">
                  <c:v>5.7729838447979693</c:v>
                </c:pt>
                <c:pt idx="5">
                  <c:v>4.1094037766642684</c:v>
                </c:pt>
                <c:pt idx="6">
                  <c:v>-3.8560716268096442</c:v>
                </c:pt>
                <c:pt idx="7">
                  <c:v>-0.58363743686639213</c:v>
                </c:pt>
                <c:pt idx="8">
                  <c:v>7.262455643697189</c:v>
                </c:pt>
                <c:pt idx="9">
                  <c:v>-1.2271533427227828</c:v>
                </c:pt>
                <c:pt idx="10">
                  <c:v>-2.8845225383491702</c:v>
                </c:pt>
                <c:pt idx="11">
                  <c:v>-1.7985253458453678</c:v>
                </c:pt>
                <c:pt idx="12">
                  <c:v>-0.82604081685169406</c:v>
                </c:pt>
                <c:pt idx="13">
                  <c:v>-5.3941004619167066</c:v>
                </c:pt>
                <c:pt idx="14">
                  <c:v>4.3587870284678454</c:v>
                </c:pt>
                <c:pt idx="15">
                  <c:v>6.1310910360442952</c:v>
                </c:pt>
                <c:pt idx="16">
                  <c:v>1.3327926644172361</c:v>
                </c:pt>
                <c:pt idx="17">
                  <c:v>0.86907377476784275</c:v>
                </c:pt>
                <c:pt idx="18">
                  <c:v>4.7396671000714274</c:v>
                </c:pt>
                <c:pt idx="19">
                  <c:v>5.0726112907236116</c:v>
                </c:pt>
                <c:pt idx="20">
                  <c:v>-3.0217197652428016</c:v>
                </c:pt>
                <c:pt idx="21">
                  <c:v>-0.48112240246400062</c:v>
                </c:pt>
                <c:pt idx="22">
                  <c:v>6.8900395974272906</c:v>
                </c:pt>
                <c:pt idx="23">
                  <c:v>5.9200901569906987</c:v>
                </c:pt>
                <c:pt idx="24">
                  <c:v>3.4907676295061725</c:v>
                </c:pt>
                <c:pt idx="25">
                  <c:v>-3.0219967520725106</c:v>
                </c:pt>
                <c:pt idx="26">
                  <c:v>7.1950603426897635</c:v>
                </c:pt>
                <c:pt idx="27">
                  <c:v>7.1967062252831902</c:v>
                </c:pt>
                <c:pt idx="28">
                  <c:v>5.0752443250722132</c:v>
                </c:pt>
                <c:pt idx="29">
                  <c:v>2.0196940437714166</c:v>
                </c:pt>
                <c:pt idx="30">
                  <c:v>4.9000325350190064</c:v>
                </c:pt>
                <c:pt idx="31">
                  <c:v>7.1704911932676989</c:v>
                </c:pt>
                <c:pt idx="32">
                  <c:v>7.1692635648738179</c:v>
                </c:pt>
                <c:pt idx="33">
                  <c:v>7.7173757038853745</c:v>
                </c:pt>
                <c:pt idx="34">
                  <c:v>3.9019978447455519</c:v>
                </c:pt>
                <c:pt idx="35">
                  <c:v>4.9060459004280865</c:v>
                </c:pt>
                <c:pt idx="36">
                  <c:v>-3.1672351572357704</c:v>
                </c:pt>
                <c:pt idx="37">
                  <c:v>-5.5893880796826583</c:v>
                </c:pt>
                <c:pt idx="38">
                  <c:v>4.3087998843666906</c:v>
                </c:pt>
                <c:pt idx="39">
                  <c:v>-2.2254400667467436</c:v>
                </c:pt>
                <c:pt idx="40">
                  <c:v>2.783985755815789</c:v>
                </c:pt>
                <c:pt idx="41">
                  <c:v>6.8249700490567555</c:v>
                </c:pt>
                <c:pt idx="42">
                  <c:v>1.9134410558927537</c:v>
                </c:pt>
                <c:pt idx="43">
                  <c:v>-4.1598596205859959</c:v>
                </c:pt>
                <c:pt idx="44">
                  <c:v>-6.8599584882750957</c:v>
                </c:pt>
                <c:pt idx="45">
                  <c:v>-0.43589964489579369</c:v>
                </c:pt>
                <c:pt idx="46">
                  <c:v>4.2402972958715024</c:v>
                </c:pt>
                <c:pt idx="47">
                  <c:v>4.6832554614811785</c:v>
                </c:pt>
                <c:pt idx="48">
                  <c:v>6.3988450409585536</c:v>
                </c:pt>
                <c:pt idx="49">
                  <c:v>4.4115974769745891</c:v>
                </c:pt>
                <c:pt idx="50">
                  <c:v>0.4118915681266333</c:v>
                </c:pt>
                <c:pt idx="51">
                  <c:v>6.5368088523229835</c:v>
                </c:pt>
              </c:numCache>
            </c:numRef>
          </c:yVal>
          <c:smooth val="0"/>
          <c:extLst xmlns:c16r2="http://schemas.microsoft.com/office/drawing/2015/06/chart">
            <c:ext xmlns:c16="http://schemas.microsoft.com/office/drawing/2014/chart" uri="{C3380CC4-5D6E-409C-BE32-E72D297353CC}">
              <c16:uniqueId val="{00000000-C009-4A9C-85BC-C7B3D24DE65D}"/>
            </c:ext>
          </c:extLst>
        </c:ser>
        <c:ser>
          <c:idx val="1"/>
          <c:order val="1"/>
          <c:tx>
            <c:v>上限30</c:v>
          </c:tx>
          <c:spPr>
            <a:ln w="19050" cap="rnd">
              <a:solidFill>
                <a:schemeClr val="accent2"/>
              </a:solidFill>
              <a:round/>
            </a:ln>
            <a:effectLst/>
          </c:spPr>
          <c:marker>
            <c:symbol val="none"/>
          </c:marker>
          <c:dPt>
            <c:idx val="1"/>
            <c:marker>
              <c:symbol val="none"/>
            </c:marker>
            <c:bubble3D val="0"/>
            <c:spPr>
              <a:ln w="28575" cap="rnd">
                <a:solidFill>
                  <a:srgbClr val="FF0000"/>
                </a:solidFill>
                <a:round/>
              </a:ln>
              <a:effectLst/>
            </c:spPr>
          </c:dPt>
          <c:dPt>
            <c:idx val="401"/>
            <c:marker>
              <c:symbol val="none"/>
            </c:marker>
            <c:bubble3D val="0"/>
            <c:extLst xmlns:c16r2="http://schemas.microsoft.com/office/drawing/2015/06/chart">
              <c:ext xmlns:c16="http://schemas.microsoft.com/office/drawing/2014/chart" uri="{C3380CC4-5D6E-409C-BE32-E72D297353CC}">
                <c16:uniqueId val="{00000001-C009-4A9C-85BC-C7B3D24DE65D}"/>
              </c:ext>
            </c:extLst>
          </c:dPt>
          <c:xVal>
            <c:numRef>
              <c:f>'FP format'!$BM$117:$BM$120</c:f>
              <c:numCache>
                <c:formatCode>General</c:formatCode>
                <c:ptCount val="4"/>
                <c:pt idx="0">
                  <c:v>1</c:v>
                </c:pt>
                <c:pt idx="1">
                  <c:v>50</c:v>
                </c:pt>
                <c:pt idx="2">
                  <c:v>100</c:v>
                </c:pt>
                <c:pt idx="3">
                  <c:v>10000</c:v>
                </c:pt>
              </c:numCache>
            </c:numRef>
          </c:xVal>
          <c:yVal>
            <c:numRef>
              <c:f>'FP format'!$BN$117:$BN$120</c:f>
              <c:numCache>
                <c:formatCode>General</c:formatCode>
                <c:ptCount val="4"/>
                <c:pt idx="0">
                  <c:v>30</c:v>
                </c:pt>
                <c:pt idx="1">
                  <c:v>30</c:v>
                </c:pt>
              </c:numCache>
            </c:numRef>
          </c:yVal>
          <c:smooth val="0"/>
          <c:extLst xmlns:c16r2="http://schemas.microsoft.com/office/drawing/2015/06/chart">
            <c:ext xmlns:c16="http://schemas.microsoft.com/office/drawing/2014/chart" uri="{C3380CC4-5D6E-409C-BE32-E72D297353CC}">
              <c16:uniqueId val="{00000002-C009-4A9C-85BC-C7B3D24DE65D}"/>
            </c:ext>
          </c:extLst>
        </c:ser>
        <c:ser>
          <c:idx val="2"/>
          <c:order val="2"/>
          <c:tx>
            <c:v>上限15</c:v>
          </c:tx>
          <c:spPr>
            <a:ln w="19050" cap="rnd">
              <a:solidFill>
                <a:schemeClr val="accent3"/>
              </a:solidFill>
              <a:round/>
            </a:ln>
            <a:effectLst/>
          </c:spPr>
          <c:marker>
            <c:symbol val="none"/>
          </c:marker>
          <c:dPt>
            <c:idx val="1"/>
            <c:marker>
              <c:symbol val="none"/>
            </c:marker>
            <c:bubble3D val="0"/>
            <c:spPr>
              <a:ln w="28575" cap="rnd">
                <a:solidFill>
                  <a:srgbClr val="92D050"/>
                </a:solidFill>
                <a:round/>
              </a:ln>
              <a:effectLst/>
            </c:spPr>
          </c:dPt>
          <c:dPt>
            <c:idx val="2"/>
            <c:marker>
              <c:symbol val="none"/>
            </c:marker>
            <c:bubble3D val="0"/>
            <c:spPr>
              <a:ln w="28575" cap="rnd">
                <a:solidFill>
                  <a:srgbClr val="92D050"/>
                </a:solidFill>
                <a:round/>
              </a:ln>
              <a:effectLst/>
            </c:spPr>
          </c:dPt>
          <c:xVal>
            <c:numRef>
              <c:f>'FP format'!$BM$117:$BM$120</c:f>
              <c:numCache>
                <c:formatCode>General</c:formatCode>
                <c:ptCount val="4"/>
                <c:pt idx="0">
                  <c:v>1</c:v>
                </c:pt>
                <c:pt idx="1">
                  <c:v>50</c:v>
                </c:pt>
                <c:pt idx="2">
                  <c:v>100</c:v>
                </c:pt>
                <c:pt idx="3">
                  <c:v>10000</c:v>
                </c:pt>
              </c:numCache>
            </c:numRef>
          </c:xVal>
          <c:yVal>
            <c:numRef>
              <c:f>'FP format'!$BO$117:$BO$120</c:f>
              <c:numCache>
                <c:formatCode>General</c:formatCode>
                <c:ptCount val="4"/>
                <c:pt idx="1">
                  <c:v>15</c:v>
                </c:pt>
                <c:pt idx="2">
                  <c:v>15</c:v>
                </c:pt>
              </c:numCache>
            </c:numRef>
          </c:yVal>
          <c:smooth val="0"/>
          <c:extLst xmlns:c16r2="http://schemas.microsoft.com/office/drawing/2015/06/chart">
            <c:ext xmlns:c16="http://schemas.microsoft.com/office/drawing/2014/chart" uri="{C3380CC4-5D6E-409C-BE32-E72D297353CC}">
              <c16:uniqueId val="{00000003-C009-4A9C-85BC-C7B3D24DE65D}"/>
            </c:ext>
          </c:extLst>
        </c:ser>
        <c:ser>
          <c:idx val="3"/>
          <c:order val="3"/>
          <c:tx>
            <c:v>上限8</c:v>
          </c:tx>
          <c:spPr>
            <a:ln w="19050" cap="rnd">
              <a:solidFill>
                <a:schemeClr val="accent4"/>
              </a:solidFill>
              <a:round/>
            </a:ln>
            <a:effectLst/>
          </c:spPr>
          <c:marker>
            <c:symbol val="none"/>
          </c:marker>
          <c:dPt>
            <c:idx val="3"/>
            <c:marker>
              <c:symbol val="none"/>
            </c:marker>
            <c:bubble3D val="0"/>
            <c:spPr>
              <a:ln w="28575" cap="rnd">
                <a:solidFill>
                  <a:srgbClr val="00B0F0"/>
                </a:solidFill>
                <a:round/>
              </a:ln>
              <a:effectLst/>
            </c:spPr>
          </c:dPt>
          <c:xVal>
            <c:numRef>
              <c:f>'FP format'!$BM$117:$BM$120</c:f>
              <c:numCache>
                <c:formatCode>General</c:formatCode>
                <c:ptCount val="4"/>
                <c:pt idx="0">
                  <c:v>1</c:v>
                </c:pt>
                <c:pt idx="1">
                  <c:v>50</c:v>
                </c:pt>
                <c:pt idx="2">
                  <c:v>100</c:v>
                </c:pt>
                <c:pt idx="3">
                  <c:v>10000</c:v>
                </c:pt>
              </c:numCache>
            </c:numRef>
          </c:xVal>
          <c:yVal>
            <c:numRef>
              <c:f>'FP format'!$BP$117:$BP$120</c:f>
              <c:numCache>
                <c:formatCode>General</c:formatCode>
                <c:ptCount val="4"/>
                <c:pt idx="2">
                  <c:v>8</c:v>
                </c:pt>
                <c:pt idx="3">
                  <c:v>8</c:v>
                </c:pt>
              </c:numCache>
            </c:numRef>
          </c:yVal>
          <c:smooth val="0"/>
          <c:extLst xmlns:c16r2="http://schemas.microsoft.com/office/drawing/2015/06/chart">
            <c:ext xmlns:c16="http://schemas.microsoft.com/office/drawing/2014/chart" uri="{C3380CC4-5D6E-409C-BE32-E72D297353CC}">
              <c16:uniqueId val="{00000005-C009-4A9C-85BC-C7B3D24DE65D}"/>
            </c:ext>
          </c:extLst>
        </c:ser>
        <c:ser>
          <c:idx val="4"/>
          <c:order val="4"/>
          <c:tx>
            <c:v>下限30</c:v>
          </c:tx>
          <c:spPr>
            <a:ln w="28575" cap="rnd">
              <a:solidFill>
                <a:srgbClr val="FF0000"/>
              </a:solidFill>
              <a:round/>
            </a:ln>
            <a:effectLst/>
          </c:spPr>
          <c:marker>
            <c:symbol val="none"/>
          </c:marker>
          <c:xVal>
            <c:numRef>
              <c:f>'FP format'!$BM$117:$BM$120</c:f>
              <c:numCache>
                <c:formatCode>General</c:formatCode>
                <c:ptCount val="4"/>
                <c:pt idx="0">
                  <c:v>1</c:v>
                </c:pt>
                <c:pt idx="1">
                  <c:v>50</c:v>
                </c:pt>
                <c:pt idx="2">
                  <c:v>100</c:v>
                </c:pt>
                <c:pt idx="3">
                  <c:v>10000</c:v>
                </c:pt>
              </c:numCache>
            </c:numRef>
          </c:xVal>
          <c:yVal>
            <c:numRef>
              <c:f>'FP format'!$BQ$117:$BQ$120</c:f>
              <c:numCache>
                <c:formatCode>General</c:formatCode>
                <c:ptCount val="4"/>
                <c:pt idx="0">
                  <c:v>-30</c:v>
                </c:pt>
                <c:pt idx="1">
                  <c:v>-30</c:v>
                </c:pt>
              </c:numCache>
            </c:numRef>
          </c:yVal>
          <c:smooth val="0"/>
          <c:extLst xmlns:c16r2="http://schemas.microsoft.com/office/drawing/2015/06/chart">
            <c:ext xmlns:c16="http://schemas.microsoft.com/office/drawing/2014/chart" uri="{C3380CC4-5D6E-409C-BE32-E72D297353CC}">
              <c16:uniqueId val="{00000006-C009-4A9C-85BC-C7B3D24DE65D}"/>
            </c:ext>
          </c:extLst>
        </c:ser>
        <c:ser>
          <c:idx val="5"/>
          <c:order val="5"/>
          <c:tx>
            <c:v>下限15</c:v>
          </c:tx>
          <c:spPr>
            <a:ln w="28575" cap="rnd">
              <a:solidFill>
                <a:srgbClr val="92D050"/>
              </a:solidFill>
              <a:round/>
            </a:ln>
            <a:effectLst/>
          </c:spPr>
          <c:marker>
            <c:symbol val="none"/>
          </c:marker>
          <c:xVal>
            <c:numRef>
              <c:f>'FP format'!$BM$117:$BM$120</c:f>
              <c:numCache>
                <c:formatCode>General</c:formatCode>
                <c:ptCount val="4"/>
                <c:pt idx="0">
                  <c:v>1</c:v>
                </c:pt>
                <c:pt idx="1">
                  <c:v>50</c:v>
                </c:pt>
                <c:pt idx="2">
                  <c:v>100</c:v>
                </c:pt>
                <c:pt idx="3">
                  <c:v>10000</c:v>
                </c:pt>
              </c:numCache>
            </c:numRef>
          </c:xVal>
          <c:yVal>
            <c:numRef>
              <c:f>'FP format'!$BR$117:$BR$120</c:f>
              <c:numCache>
                <c:formatCode>General</c:formatCode>
                <c:ptCount val="4"/>
                <c:pt idx="1">
                  <c:v>-15</c:v>
                </c:pt>
                <c:pt idx="2">
                  <c:v>-15</c:v>
                </c:pt>
              </c:numCache>
            </c:numRef>
          </c:yVal>
          <c:smooth val="0"/>
          <c:extLst xmlns:c16r2="http://schemas.microsoft.com/office/drawing/2015/06/chart">
            <c:ext xmlns:c16="http://schemas.microsoft.com/office/drawing/2014/chart" uri="{C3380CC4-5D6E-409C-BE32-E72D297353CC}">
              <c16:uniqueId val="{00000007-C009-4A9C-85BC-C7B3D24DE65D}"/>
            </c:ext>
          </c:extLst>
        </c:ser>
        <c:ser>
          <c:idx val="6"/>
          <c:order val="6"/>
          <c:tx>
            <c:v>下限8</c:v>
          </c:tx>
          <c:spPr>
            <a:ln w="19050" cap="rnd">
              <a:solidFill>
                <a:schemeClr val="accent1">
                  <a:lumMod val="60000"/>
                </a:schemeClr>
              </a:solidFill>
              <a:round/>
            </a:ln>
            <a:effectLst/>
          </c:spPr>
          <c:marker>
            <c:symbol val="none"/>
          </c:marker>
          <c:dPt>
            <c:idx val="3"/>
            <c:marker>
              <c:symbol val="none"/>
            </c:marker>
            <c:bubble3D val="0"/>
            <c:spPr>
              <a:ln w="28575" cap="rnd">
                <a:solidFill>
                  <a:srgbClr val="00B0F0"/>
                </a:solidFill>
                <a:round/>
              </a:ln>
              <a:effectLst/>
            </c:spPr>
          </c:dPt>
          <c:xVal>
            <c:numRef>
              <c:f>'FP format'!$BM$117:$BM$120</c:f>
              <c:numCache>
                <c:formatCode>General</c:formatCode>
                <c:ptCount val="4"/>
                <c:pt idx="0">
                  <c:v>1</c:v>
                </c:pt>
                <c:pt idx="1">
                  <c:v>50</c:v>
                </c:pt>
                <c:pt idx="2">
                  <c:v>100</c:v>
                </c:pt>
                <c:pt idx="3">
                  <c:v>10000</c:v>
                </c:pt>
              </c:numCache>
            </c:numRef>
          </c:xVal>
          <c:yVal>
            <c:numRef>
              <c:f>'FP format'!$BS$117:$BS$120</c:f>
              <c:numCache>
                <c:formatCode>General</c:formatCode>
                <c:ptCount val="4"/>
                <c:pt idx="2">
                  <c:v>-8</c:v>
                </c:pt>
                <c:pt idx="3">
                  <c:v>-8</c:v>
                </c:pt>
              </c:numCache>
            </c:numRef>
          </c:yVal>
          <c:smooth val="0"/>
          <c:extLst xmlns:c16r2="http://schemas.microsoft.com/office/drawing/2015/06/chart">
            <c:ext xmlns:c16="http://schemas.microsoft.com/office/drawing/2014/chart" uri="{C3380CC4-5D6E-409C-BE32-E72D297353CC}">
              <c16:uniqueId val="{00000004-C009-4A9C-85BC-C7B3D24DE65D}"/>
            </c:ext>
          </c:extLst>
        </c:ser>
        <c:dLbls>
          <c:showLegendKey val="0"/>
          <c:showVal val="0"/>
          <c:showCatName val="0"/>
          <c:showSerName val="0"/>
          <c:showPercent val="0"/>
          <c:showBubbleSize val="0"/>
        </c:dLbls>
        <c:axId val="216755416"/>
        <c:axId val="258113016"/>
      </c:scatterChart>
      <c:valAx>
        <c:axId val="216755416"/>
        <c:scaling>
          <c:logBase val="10"/>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r>
                  <a:rPr lang="en-US" sz="1100" baseline="0">
                    <a:solidFill>
                      <a:schemeClr val="tx1"/>
                    </a:solidFill>
                  </a:rPr>
                  <a:t>C+A [μeq L-1]</a:t>
                </a:r>
                <a:endParaRPr lang="ja-JP" sz="1100" baseline="0">
                  <a:solidFill>
                    <a:schemeClr val="tx1"/>
                  </a:solidFill>
                </a:endParaRPr>
              </a:p>
            </c:rich>
          </c:tx>
          <c:overlay val="0"/>
          <c:spPr>
            <a:noFill/>
            <a:ln>
              <a:noFill/>
            </a:ln>
            <a:effectLst/>
          </c:spPr>
          <c:txPr>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title>
        <c:numFmt formatCode="General" sourceLinked="0"/>
        <c:majorTickMark val="cross"/>
        <c:minorTickMark val="cross"/>
        <c:tickLblPos val="low"/>
        <c:spPr>
          <a:noFill/>
          <a:ln w="9525" cap="flat" cmpd="sng" algn="ctr">
            <a:solidFill>
              <a:schemeClr val="tx1"/>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258113016"/>
        <c:crosses val="autoZero"/>
        <c:crossBetween val="midCat"/>
      </c:valAx>
      <c:valAx>
        <c:axId val="258113016"/>
        <c:scaling>
          <c:orientation val="minMax"/>
          <c:max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r>
                  <a:rPr lang="en-US" sz="1100" cap="none" baseline="0">
                    <a:solidFill>
                      <a:sysClr val="windowText" lastClr="000000"/>
                    </a:solidFill>
                  </a:rPr>
                  <a:t>R1 [%]</a:t>
                </a:r>
                <a:endParaRPr lang="ja-JP" sz="1100" cap="none" baseline="0">
                  <a:solidFill>
                    <a:sysClr val="windowText" lastClr="000000"/>
                  </a:solidFill>
                </a:endParaRPr>
              </a:p>
            </c:rich>
          </c:tx>
          <c:overlay val="0"/>
          <c:spPr>
            <a:noFill/>
            <a:ln>
              <a:noFill/>
            </a:ln>
            <a:effectLst/>
          </c:spPr>
          <c:txPr>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216755416"/>
        <c:crosses val="autoZero"/>
        <c:crossBetween val="midCat"/>
        <c:majorUnit val="20"/>
      </c:valAx>
      <c:spPr>
        <a:noFill/>
        <a:ln w="19050">
          <a:solidFill>
            <a:sysClr val="windowText" lastClr="000000"/>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000000000000877" l="0.70000000000000062" r="0.70000000000000062" t="0.75000000000000877"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72</xdr:col>
      <xdr:colOff>161770</xdr:colOff>
      <xdr:row>0</xdr:row>
      <xdr:rowOff>21771</xdr:rowOff>
    </xdr:from>
    <xdr:to>
      <xdr:col>80</xdr:col>
      <xdr:colOff>10886</xdr:colOff>
      <xdr:row>8</xdr:row>
      <xdr:rowOff>185057</xdr:rowOff>
    </xdr:to>
    <xdr:graphicFrame macro="">
      <xdr:nvGraphicFramePr>
        <xdr:cNvPr id="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374073</xdr:colOff>
      <xdr:row>14</xdr:row>
      <xdr:rowOff>152400</xdr:rowOff>
    </xdr:from>
    <xdr:to>
      <xdr:col>13</xdr:col>
      <xdr:colOff>304801</xdr:colOff>
      <xdr:row>19</xdr:row>
      <xdr:rowOff>0</xdr:rowOff>
    </xdr:to>
    <xdr:sp macro="" textlink="">
      <xdr:nvSpPr>
        <xdr:cNvPr id="2" name="テキスト ボックス 1"/>
        <xdr:cNvSpPr txBox="1"/>
      </xdr:nvSpPr>
      <xdr:spPr>
        <a:xfrm>
          <a:off x="1413164" y="2826327"/>
          <a:ext cx="6774873" cy="7897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This sheet is for your reference.</a:t>
          </a:r>
          <a:r>
            <a:rPr kumimoji="1" lang="en-US" altLang="ja-JP" sz="1800" baseline="0"/>
            <a:t>  Hopefully, it will help. </a:t>
          </a:r>
        </a:p>
        <a:p>
          <a:endParaRPr kumimoji="1" lang="en-US" altLang="ja-JP" sz="1800"/>
        </a:p>
        <a:p>
          <a:endParaRPr kumimoji="1" lang="ja-JP" altLang="en-US"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ormFP_DRY%20TPHCM%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 format"/>
      <sheetName val="Sheet1"/>
      <sheetName val="Blank"/>
      <sheetName val="TB"/>
      <sheetName val="Procedure"/>
    </sheetNames>
    <sheetDataSet>
      <sheetData sheetId="0">
        <row r="46">
          <cell r="N46">
            <v>0.01</v>
          </cell>
          <cell r="P46">
            <v>0</v>
          </cell>
          <cell r="R46">
            <v>0</v>
          </cell>
          <cell r="T46">
            <v>0.1</v>
          </cell>
          <cell r="V46">
            <v>0.2</v>
          </cell>
          <cell r="X46">
            <v>0.04</v>
          </cell>
          <cell r="Z46">
            <v>0</v>
          </cell>
          <cell r="AB46">
            <v>0</v>
          </cell>
          <cell r="AD46">
            <v>0.01</v>
          </cell>
          <cell r="AF46">
            <v>0.04</v>
          </cell>
          <cell r="AH46">
            <v>0</v>
          </cell>
          <cell r="AJ46">
            <v>0.01</v>
          </cell>
          <cell r="AL46">
            <v>0</v>
          </cell>
          <cell r="AN46">
            <v>0</v>
          </cell>
        </row>
        <row r="47">
          <cell r="N47">
            <v>0.01</v>
          </cell>
          <cell r="P47">
            <v>0</v>
          </cell>
          <cell r="R47">
            <v>0</v>
          </cell>
          <cell r="T47">
            <v>0.1</v>
          </cell>
          <cell r="V47">
            <v>0.2</v>
          </cell>
          <cell r="X47">
            <v>0.04</v>
          </cell>
          <cell r="Z47">
            <v>0</v>
          </cell>
          <cell r="AB47">
            <v>0</v>
          </cell>
          <cell r="AD47">
            <v>0.01</v>
          </cell>
          <cell r="AF47">
            <v>0.04</v>
          </cell>
          <cell r="AH47">
            <v>0</v>
          </cell>
          <cell r="AJ47">
            <v>0.01</v>
          </cell>
          <cell r="AL47">
            <v>0</v>
          </cell>
          <cell r="AN47">
            <v>0</v>
          </cell>
        </row>
        <row r="48">
          <cell r="N48">
            <v>0.01</v>
          </cell>
          <cell r="P48">
            <v>0</v>
          </cell>
          <cell r="R48">
            <v>0</v>
          </cell>
          <cell r="T48">
            <v>0.1</v>
          </cell>
          <cell r="V48">
            <v>0.2</v>
          </cell>
          <cell r="X48">
            <v>0.04</v>
          </cell>
          <cell r="Z48">
            <v>0</v>
          </cell>
          <cell r="AB48">
            <v>0</v>
          </cell>
          <cell r="AD48">
            <v>0.01</v>
          </cell>
          <cell r="AF48">
            <v>0.04</v>
          </cell>
          <cell r="AH48">
            <v>0</v>
          </cell>
          <cell r="AJ48">
            <v>0.01</v>
          </cell>
          <cell r="AL48">
            <v>0</v>
          </cell>
          <cell r="AN4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41"/>
  <sheetViews>
    <sheetView tabSelected="1" zoomScale="77" zoomScaleNormal="77" workbookViewId="0">
      <selection activeCell="I24" sqref="I24"/>
    </sheetView>
  </sheetViews>
  <sheetFormatPr defaultColWidth="9" defaultRowHeight="15"/>
  <cols>
    <col min="1" max="1" width="7.625" style="41" customWidth="1"/>
    <col min="2" max="2" width="14.625" style="2" customWidth="1"/>
    <col min="3" max="3" width="7.625" style="2" customWidth="1"/>
    <col min="4" max="4" width="14.5" style="2" customWidth="1"/>
    <col min="5" max="5" width="7.625" style="2" customWidth="1"/>
    <col min="6" max="6" width="9.125" style="2" customWidth="1"/>
    <col min="7" max="7" width="12" style="2" customWidth="1"/>
    <col min="8" max="9" width="9.125" style="2" customWidth="1"/>
    <col min="10" max="10" width="9.125" style="41" customWidth="1"/>
    <col min="11" max="11" width="7.625" style="41" customWidth="1"/>
    <col min="12" max="12" width="12.375" style="42" customWidth="1"/>
    <col min="13" max="42" width="6.625" style="41" customWidth="1"/>
    <col min="43" max="43" width="53.5" style="41" customWidth="1"/>
    <col min="44" max="44" width="8.625" style="41" customWidth="1"/>
    <col min="45" max="45" width="12.125" style="2" customWidth="1"/>
    <col min="46" max="46" width="8.625" style="2" customWidth="1"/>
    <col min="47" max="47" width="9.375" style="2" customWidth="1"/>
    <col min="48" max="48" width="8.625" style="2" customWidth="1"/>
    <col min="49" max="49" width="11.375" style="11" customWidth="1"/>
    <col min="50" max="53" width="7.625" style="12" customWidth="1"/>
    <col min="54" max="55" width="7.625" style="44" customWidth="1"/>
    <col min="56" max="56" width="7.875" style="44" customWidth="1"/>
    <col min="57" max="60" width="7.625" style="44" customWidth="1"/>
    <col min="61" max="62" width="9.375" style="44" customWidth="1"/>
    <col min="63" max="63" width="5.125" style="41" customWidth="1"/>
    <col min="64" max="64" width="13.375" style="41" customWidth="1"/>
    <col min="65" max="66" width="7.625" style="41" customWidth="1"/>
    <col min="67" max="69" width="8.875" style="41" bestFit="1" customWidth="1"/>
    <col min="70" max="73" width="7.625" style="41" customWidth="1"/>
    <col min="74" max="74" width="9.625" style="41" bestFit="1" customWidth="1"/>
    <col min="75" max="75" width="8.75" style="41" customWidth="1"/>
    <col min="76" max="76" width="9.25" style="41" bestFit="1" customWidth="1"/>
    <col min="77" max="77" width="14.25" style="41" bestFit="1" customWidth="1"/>
    <col min="78" max="78" width="5.125" style="41" customWidth="1"/>
    <col min="79" max="79" width="13.5" style="41" bestFit="1" customWidth="1"/>
    <col min="80" max="80" width="9.625" style="41" customWidth="1"/>
    <col min="81" max="81" width="7.625" style="41" customWidth="1"/>
    <col min="82" max="82" width="9.625" style="41" customWidth="1"/>
    <col min="83" max="83" width="7.625" style="41" customWidth="1"/>
    <col min="84" max="95" width="9.25" style="41" customWidth="1"/>
    <col min="96" max="16384" width="9" style="41"/>
  </cols>
  <sheetData>
    <row r="1" spans="1:95">
      <c r="A1" s="37" t="s">
        <v>1</v>
      </c>
      <c r="B1" s="38"/>
      <c r="C1" s="39" t="s">
        <v>2</v>
      </c>
      <c r="D1" s="40">
        <v>2</v>
      </c>
      <c r="E1" s="41" t="s">
        <v>98</v>
      </c>
      <c r="F1" s="41"/>
      <c r="G1" s="83"/>
      <c r="H1" s="41" t="s">
        <v>202</v>
      </c>
      <c r="I1" s="41"/>
      <c r="J1" s="42"/>
      <c r="L1" s="41"/>
    </row>
    <row r="2" spans="1:95">
      <c r="B2" s="41"/>
      <c r="C2" s="41"/>
      <c r="D2" s="45"/>
      <c r="E2" s="41"/>
      <c r="F2" s="41"/>
      <c r="G2" s="83"/>
      <c r="H2" s="41"/>
      <c r="I2" s="41"/>
      <c r="J2" s="42"/>
      <c r="L2" s="41"/>
    </row>
    <row r="3" spans="1:95" ht="15" customHeight="1" thickBot="1">
      <c r="A3" s="34" t="s">
        <v>5</v>
      </c>
      <c r="B3" s="35"/>
      <c r="C3" s="35" t="s">
        <v>6</v>
      </c>
      <c r="D3" s="35"/>
      <c r="E3" s="35"/>
      <c r="F3" s="35"/>
      <c r="G3" s="84"/>
      <c r="H3" s="91"/>
      <c r="I3" s="91"/>
      <c r="J3" s="91"/>
      <c r="K3" s="91"/>
      <c r="L3" s="92"/>
      <c r="M3" s="92"/>
      <c r="AR3" s="34" t="s">
        <v>5</v>
      </c>
      <c r="AS3" s="35"/>
      <c r="AT3" s="35" t="s">
        <v>6</v>
      </c>
      <c r="AU3" s="35"/>
      <c r="AV3" s="35"/>
      <c r="AW3" s="36"/>
      <c r="AX3" s="36"/>
      <c r="AY3" s="66"/>
      <c r="AZ3" s="9"/>
      <c r="BA3" s="44"/>
    </row>
    <row r="4" spans="1:95" ht="15" customHeight="1">
      <c r="A4" s="1"/>
      <c r="G4" s="85"/>
      <c r="H4" s="41"/>
      <c r="I4" s="41"/>
      <c r="J4" s="42"/>
      <c r="L4" s="41"/>
      <c r="AR4" s="1"/>
      <c r="AW4" s="10"/>
      <c r="AX4" s="9"/>
      <c r="AY4" s="9"/>
      <c r="AZ4" s="9"/>
      <c r="BA4" s="44"/>
      <c r="BK4" s="43"/>
      <c r="BL4" s="247"/>
    </row>
    <row r="5" spans="1:95" ht="15" customHeight="1" thickBot="1">
      <c r="A5" s="51" t="s">
        <v>7</v>
      </c>
      <c r="B5" s="52"/>
      <c r="C5" s="280" t="s">
        <v>183</v>
      </c>
      <c r="D5" s="280"/>
      <c r="E5" s="280"/>
      <c r="F5" s="56"/>
      <c r="G5" s="86"/>
      <c r="H5" s="51" t="s">
        <v>8</v>
      </c>
      <c r="I5" s="51"/>
      <c r="J5" s="281"/>
      <c r="K5" s="281"/>
      <c r="L5" s="281"/>
      <c r="M5" s="281"/>
      <c r="AC5" s="245" t="s">
        <v>143</v>
      </c>
      <c r="AD5" s="145"/>
      <c r="AE5" s="145"/>
      <c r="AF5" s="145"/>
      <c r="AG5" s="145"/>
      <c r="AH5" s="145"/>
      <c r="AI5" s="145"/>
      <c r="AJ5" s="145"/>
      <c r="AK5" s="5"/>
      <c r="AL5" s="5"/>
      <c r="AM5" s="5"/>
      <c r="AN5" s="5"/>
      <c r="AO5" s="5"/>
      <c r="AP5" s="3"/>
      <c r="AR5" s="51" t="s">
        <v>7</v>
      </c>
      <c r="AS5" s="52"/>
      <c r="AT5" s="284" t="str">
        <f>C5</f>
        <v>Can Tho City</v>
      </c>
      <c r="AU5" s="284"/>
      <c r="AV5" s="284"/>
      <c r="AW5" s="108" t="str">
        <f>H5</f>
        <v xml:space="preserve">Site Classification: </v>
      </c>
      <c r="AX5" s="108"/>
      <c r="AY5" s="288">
        <f>J5</f>
        <v>0</v>
      </c>
      <c r="AZ5" s="288"/>
      <c r="BA5" s="288"/>
      <c r="BB5" s="288"/>
      <c r="BC5" s="42"/>
      <c r="BD5" s="42"/>
      <c r="BE5" s="42"/>
      <c r="BF5" s="42"/>
      <c r="BG5" s="41"/>
      <c r="BH5" s="41"/>
      <c r="BI5" s="42"/>
      <c r="BJ5" s="42"/>
      <c r="BK5" s="43"/>
    </row>
    <row r="6" spans="1:95" ht="15" customHeight="1" thickBot="1">
      <c r="A6" s="53" t="s">
        <v>133</v>
      </c>
      <c r="B6" s="53"/>
      <c r="C6" s="282" t="s">
        <v>182</v>
      </c>
      <c r="D6" s="282"/>
      <c r="E6" s="282"/>
      <c r="F6" s="57"/>
      <c r="G6" s="86"/>
      <c r="H6" s="53" t="s">
        <v>134</v>
      </c>
      <c r="I6" s="53"/>
      <c r="J6" s="283" t="s">
        <v>184</v>
      </c>
      <c r="K6" s="283"/>
      <c r="L6" s="283"/>
      <c r="M6" s="283"/>
      <c r="AC6" s="286" t="s">
        <v>99</v>
      </c>
      <c r="AD6" s="287"/>
      <c r="AE6" s="286" t="s">
        <v>100</v>
      </c>
      <c r="AF6" s="287"/>
      <c r="AG6" s="286" t="s">
        <v>101</v>
      </c>
      <c r="AH6" s="287"/>
      <c r="AI6" s="286" t="s">
        <v>102</v>
      </c>
      <c r="AJ6" s="287"/>
      <c r="AK6" s="5"/>
      <c r="AL6" s="5"/>
      <c r="AM6" s="5"/>
      <c r="AN6" s="5"/>
      <c r="AO6" s="5"/>
      <c r="AP6" s="3"/>
      <c r="AR6" s="53" t="s">
        <v>9</v>
      </c>
      <c r="AS6" s="53"/>
      <c r="AT6" s="285" t="str">
        <f>C6</f>
        <v>SIHYMECC -NIMHEN- MoNRE - Viet Nam</v>
      </c>
      <c r="AU6" s="285"/>
      <c r="AV6" s="285"/>
      <c r="AW6" s="109" t="str">
        <f>H6</f>
        <v>Reporter:</v>
      </c>
      <c r="AX6" s="109"/>
      <c r="AY6" s="289" t="str">
        <f>J6</f>
        <v>Nguyen Van Hong</v>
      </c>
      <c r="AZ6" s="289"/>
      <c r="BA6" s="289"/>
      <c r="BB6" s="289"/>
      <c r="BC6" s="42"/>
      <c r="BD6" s="42"/>
      <c r="BE6" s="42"/>
      <c r="BF6" s="42"/>
      <c r="BG6" s="41"/>
      <c r="BH6" s="41"/>
      <c r="BI6" s="42"/>
      <c r="BJ6" s="42"/>
      <c r="BK6" s="43"/>
      <c r="BL6" s="246" t="s">
        <v>150</v>
      </c>
    </row>
    <row r="7" spans="1:95" ht="15" customHeight="1">
      <c r="A7" s="113"/>
      <c r="B7" s="113"/>
      <c r="C7" s="169"/>
      <c r="D7" s="169"/>
      <c r="E7" s="169"/>
      <c r="F7" s="169"/>
      <c r="G7" s="86"/>
      <c r="H7" s="113"/>
      <c r="I7" s="113"/>
      <c r="J7" s="170"/>
      <c r="K7" s="170"/>
      <c r="L7" s="170"/>
      <c r="M7" s="170"/>
      <c r="AC7" s="290">
        <v>20</v>
      </c>
      <c r="AD7" s="291"/>
      <c r="AE7" s="290">
        <v>20</v>
      </c>
      <c r="AF7" s="291"/>
      <c r="AG7" s="315">
        <v>20</v>
      </c>
      <c r="AH7" s="316"/>
      <c r="AI7" s="290">
        <v>20</v>
      </c>
      <c r="AJ7" s="291"/>
      <c r="AK7" s="5"/>
      <c r="AL7" s="5"/>
      <c r="AM7" s="5"/>
      <c r="AN7" s="5"/>
      <c r="AO7" s="5"/>
      <c r="AP7" s="3"/>
      <c r="AR7" s="113"/>
      <c r="AS7" s="113"/>
      <c r="AT7" s="138"/>
      <c r="AU7" s="138"/>
      <c r="AV7" s="138"/>
      <c r="AW7" s="171"/>
      <c r="AX7" s="171"/>
      <c r="AY7" s="139"/>
      <c r="AZ7" s="139"/>
      <c r="BA7" s="139"/>
      <c r="BB7" s="139"/>
      <c r="BC7" s="42"/>
      <c r="BD7" s="42"/>
      <c r="BE7" s="42"/>
      <c r="BF7" s="42"/>
      <c r="BG7" s="41"/>
      <c r="BH7" s="41"/>
      <c r="BK7" s="43"/>
      <c r="BL7" s="246" t="s">
        <v>151</v>
      </c>
    </row>
    <row r="8" spans="1:95" ht="15" customHeight="1" thickBot="1">
      <c r="A8" s="1"/>
      <c r="B8" s="3"/>
      <c r="C8" s="3"/>
      <c r="D8" s="3"/>
      <c r="E8" s="3"/>
      <c r="F8" s="3"/>
      <c r="G8" s="82"/>
      <c r="H8" s="3"/>
      <c r="I8" s="3"/>
      <c r="J8" s="5"/>
      <c r="K8" s="1"/>
      <c r="L8" s="7"/>
      <c r="M8" s="1"/>
      <c r="AQ8" s="44"/>
      <c r="AS8" s="43"/>
      <c r="AT8" s="1"/>
      <c r="AU8" s="3"/>
      <c r="AV8" s="3"/>
      <c r="AW8" s="3"/>
      <c r="AX8" s="3"/>
      <c r="AY8" s="11"/>
      <c r="BB8" s="12"/>
      <c r="BC8" s="12"/>
      <c r="BK8" s="278" t="s">
        <v>152</v>
      </c>
      <c r="BL8" s="279"/>
      <c r="BM8" s="176">
        <v>96.06</v>
      </c>
      <c r="BN8" s="176">
        <v>62.01</v>
      </c>
      <c r="BO8" s="176">
        <v>35.450000000000003</v>
      </c>
      <c r="BP8" s="176">
        <v>18.04</v>
      </c>
      <c r="BQ8" s="176">
        <v>22.99</v>
      </c>
      <c r="BR8" s="176">
        <v>39.1</v>
      </c>
      <c r="BS8" s="176">
        <v>24.31</v>
      </c>
      <c r="BT8" s="176">
        <v>40.08</v>
      </c>
    </row>
    <row r="9" spans="1:95" ht="15" customHeight="1" thickBot="1">
      <c r="A9" s="46"/>
      <c r="B9" s="3" t="s">
        <v>181</v>
      </c>
      <c r="C9" s="3"/>
      <c r="D9" s="3"/>
      <c r="E9" s="124"/>
      <c r="F9" s="124"/>
      <c r="G9" s="124"/>
      <c r="H9" s="124"/>
      <c r="I9" s="125" t="s">
        <v>185</v>
      </c>
      <c r="J9" s="137" t="s">
        <v>164</v>
      </c>
      <c r="AQ9" s="44"/>
      <c r="AR9" s="67" t="s">
        <v>42</v>
      </c>
      <c r="AS9" s="68" t="s">
        <v>43</v>
      </c>
      <c r="AT9" s="5"/>
      <c r="AU9" s="278" t="s">
        <v>148</v>
      </c>
      <c r="AV9" s="279"/>
      <c r="AW9" s="173">
        <v>96.06</v>
      </c>
      <c r="AX9" s="174">
        <v>62.01</v>
      </c>
      <c r="AY9" s="174">
        <v>35.450000000000003</v>
      </c>
      <c r="AZ9" s="174">
        <v>18.04</v>
      </c>
      <c r="BA9" s="174">
        <v>96.06</v>
      </c>
      <c r="BB9" s="174">
        <v>62.01</v>
      </c>
      <c r="BC9" s="174">
        <v>35.450000000000003</v>
      </c>
      <c r="BD9" s="174">
        <v>18.04</v>
      </c>
      <c r="BE9" s="174">
        <v>22.99</v>
      </c>
      <c r="BF9" s="174">
        <v>39.1</v>
      </c>
      <c r="BG9" s="174">
        <v>24.31</v>
      </c>
      <c r="BH9" s="174">
        <v>40.08</v>
      </c>
      <c r="BI9" s="50"/>
      <c r="BJ9" s="50"/>
      <c r="BK9" s="278" t="s">
        <v>153</v>
      </c>
      <c r="BL9" s="279"/>
      <c r="BM9" s="177">
        <v>2</v>
      </c>
      <c r="BN9" s="177">
        <v>1</v>
      </c>
      <c r="BO9" s="177">
        <v>1</v>
      </c>
      <c r="BP9" s="177">
        <v>1</v>
      </c>
      <c r="BQ9" s="177">
        <v>1</v>
      </c>
      <c r="BR9" s="177">
        <v>1</v>
      </c>
      <c r="BS9" s="177">
        <v>2</v>
      </c>
      <c r="BT9" s="177">
        <v>2</v>
      </c>
      <c r="CH9" s="278" t="s">
        <v>152</v>
      </c>
      <c r="CI9" s="279"/>
      <c r="CJ9" s="174">
        <v>96.06</v>
      </c>
      <c r="CK9" s="174">
        <v>62.01</v>
      </c>
      <c r="CL9" s="174">
        <v>35.450000000000003</v>
      </c>
      <c r="CM9" s="174">
        <v>18.04</v>
      </c>
      <c r="CN9" s="174">
        <v>22.99</v>
      </c>
      <c r="CO9" s="174">
        <v>39.1</v>
      </c>
      <c r="CP9" s="174">
        <v>24.31</v>
      </c>
      <c r="CQ9" s="174">
        <v>40.08</v>
      </c>
    </row>
    <row r="10" spans="1:95" ht="15" customHeight="1" thickBot="1">
      <c r="B10" s="3"/>
      <c r="C10" s="3"/>
      <c r="D10" s="3"/>
      <c r="E10" s="41" t="s">
        <v>186</v>
      </c>
      <c r="F10" s="3"/>
      <c r="G10" s="3"/>
      <c r="H10" s="3"/>
      <c r="I10" s="3"/>
      <c r="J10" s="93"/>
      <c r="K10" s="84"/>
      <c r="M10" s="3"/>
      <c r="AS10" s="3"/>
      <c r="AT10" s="3"/>
      <c r="AU10" s="3"/>
      <c r="AV10" s="3"/>
      <c r="AW10" s="8"/>
      <c r="BK10" s="43"/>
      <c r="CA10" s="250" t="s">
        <v>161</v>
      </c>
      <c r="CH10" s="252" t="s">
        <v>166</v>
      </c>
    </row>
    <row r="11" spans="1:95" s="1" customFormat="1" ht="15" customHeight="1" thickBot="1">
      <c r="A11" s="6" t="s">
        <v>11</v>
      </c>
      <c r="B11" s="302" t="s">
        <v>31</v>
      </c>
      <c r="C11" s="303"/>
      <c r="D11" s="303"/>
      <c r="E11" s="304"/>
      <c r="F11" s="302" t="s">
        <v>34</v>
      </c>
      <c r="G11" s="303"/>
      <c r="H11" s="303"/>
      <c r="I11" s="304"/>
      <c r="J11" s="297" t="s">
        <v>187</v>
      </c>
      <c r="K11" s="298"/>
      <c r="L11" s="299"/>
      <c r="M11" s="300" t="s">
        <v>44</v>
      </c>
      <c r="N11" s="300"/>
      <c r="O11" s="300"/>
      <c r="P11" s="300"/>
      <c r="Q11" s="300"/>
      <c r="R11" s="300"/>
      <c r="S11" s="300"/>
      <c r="T11" s="300"/>
      <c r="U11" s="300"/>
      <c r="V11" s="300"/>
      <c r="W11" s="300"/>
      <c r="X11" s="300"/>
      <c r="Y11" s="300"/>
      <c r="Z11" s="300"/>
      <c r="AA11" s="300"/>
      <c r="AB11" s="301"/>
      <c r="AC11" s="321" t="s">
        <v>37</v>
      </c>
      <c r="AD11" s="300"/>
      <c r="AE11" s="300"/>
      <c r="AF11" s="300"/>
      <c r="AG11" s="300"/>
      <c r="AH11" s="300"/>
      <c r="AI11" s="300"/>
      <c r="AJ11" s="301"/>
      <c r="AK11" s="321" t="s">
        <v>38</v>
      </c>
      <c r="AL11" s="300"/>
      <c r="AM11" s="300"/>
      <c r="AN11" s="301"/>
      <c r="AO11" s="319" t="s">
        <v>39</v>
      </c>
      <c r="AP11" s="320"/>
      <c r="AQ11" s="115"/>
      <c r="AR11" s="6" t="s">
        <v>11</v>
      </c>
      <c r="AS11" s="302" t="s">
        <v>31</v>
      </c>
      <c r="AT11" s="303"/>
      <c r="AU11" s="303"/>
      <c r="AV11" s="304"/>
      <c r="AW11" s="322" t="s">
        <v>40</v>
      </c>
      <c r="AX11" s="323"/>
      <c r="AY11" s="323"/>
      <c r="AZ11" s="324"/>
      <c r="BA11" s="325" t="s">
        <v>41</v>
      </c>
      <c r="BB11" s="326"/>
      <c r="BC11" s="326"/>
      <c r="BD11" s="326"/>
      <c r="BE11" s="326"/>
      <c r="BF11" s="326"/>
      <c r="BG11" s="326"/>
      <c r="BH11" s="327"/>
      <c r="BI11" s="317" t="s">
        <v>144</v>
      </c>
      <c r="BJ11" s="318"/>
      <c r="BK11" s="178"/>
      <c r="BL11" s="41" t="s">
        <v>149</v>
      </c>
      <c r="BM11" s="41"/>
      <c r="BN11" s="41"/>
      <c r="BO11" s="41" t="s">
        <v>165</v>
      </c>
      <c r="BP11" s="41"/>
      <c r="BQ11" s="41"/>
      <c r="BR11" s="41"/>
      <c r="BS11" s="41"/>
      <c r="BT11" s="41"/>
      <c r="BU11" s="41"/>
      <c r="BV11" s="43"/>
      <c r="BW11" s="43"/>
      <c r="BX11" s="253"/>
      <c r="BY11" s="253"/>
      <c r="BZ11" s="41"/>
      <c r="CA11" s="179"/>
      <c r="CB11" s="330" t="s">
        <v>159</v>
      </c>
      <c r="CC11" s="331"/>
      <c r="CD11" s="331"/>
      <c r="CE11" s="331"/>
      <c r="CF11" s="332" t="s">
        <v>162</v>
      </c>
      <c r="CG11" s="333"/>
      <c r="CH11" s="333"/>
      <c r="CI11" s="334"/>
      <c r="CJ11" s="335" t="s">
        <v>163</v>
      </c>
      <c r="CK11" s="336"/>
      <c r="CL11" s="336"/>
      <c r="CM11" s="336"/>
      <c r="CN11" s="336"/>
      <c r="CO11" s="336"/>
      <c r="CP11" s="336"/>
      <c r="CQ11" s="337"/>
    </row>
    <row r="12" spans="1:95" s="1" customFormat="1" ht="31.5">
      <c r="A12" s="47" t="s">
        <v>12</v>
      </c>
      <c r="B12" s="292" t="s">
        <v>32</v>
      </c>
      <c r="C12" s="293"/>
      <c r="D12" s="292" t="s">
        <v>33</v>
      </c>
      <c r="E12" s="294"/>
      <c r="F12" s="292" t="s">
        <v>32</v>
      </c>
      <c r="G12" s="293"/>
      <c r="H12" s="292" t="s">
        <v>33</v>
      </c>
      <c r="I12" s="294"/>
      <c r="J12" s="98" t="s">
        <v>55</v>
      </c>
      <c r="K12" s="99" t="s">
        <v>50</v>
      </c>
      <c r="L12" s="100" t="s">
        <v>51</v>
      </c>
      <c r="M12" s="305" t="s">
        <v>13</v>
      </c>
      <c r="N12" s="296"/>
      <c r="O12" s="295" t="s">
        <v>14</v>
      </c>
      <c r="P12" s="296"/>
      <c r="Q12" s="295" t="s">
        <v>15</v>
      </c>
      <c r="R12" s="296"/>
      <c r="S12" s="295" t="s">
        <v>16</v>
      </c>
      <c r="T12" s="296"/>
      <c r="U12" s="295" t="s">
        <v>17</v>
      </c>
      <c r="V12" s="296"/>
      <c r="W12" s="295" t="s">
        <v>18</v>
      </c>
      <c r="X12" s="296"/>
      <c r="Y12" s="295" t="s">
        <v>19</v>
      </c>
      <c r="Z12" s="296"/>
      <c r="AA12" s="295" t="s">
        <v>20</v>
      </c>
      <c r="AB12" s="296"/>
      <c r="AC12" s="295" t="s">
        <v>13</v>
      </c>
      <c r="AD12" s="296"/>
      <c r="AE12" s="295" t="s">
        <v>14</v>
      </c>
      <c r="AF12" s="296"/>
      <c r="AG12" s="295" t="s">
        <v>15</v>
      </c>
      <c r="AH12" s="296"/>
      <c r="AI12" s="295" t="s">
        <v>16</v>
      </c>
      <c r="AJ12" s="296"/>
      <c r="AK12" s="295" t="s">
        <v>13</v>
      </c>
      <c r="AL12" s="296"/>
      <c r="AM12" s="295" t="s">
        <v>15</v>
      </c>
      <c r="AN12" s="296"/>
      <c r="AO12" s="295" t="s">
        <v>16</v>
      </c>
      <c r="AP12" s="308"/>
      <c r="AQ12" s="118" t="s">
        <v>56</v>
      </c>
      <c r="AR12" s="47" t="s">
        <v>12</v>
      </c>
      <c r="AS12" s="292" t="s">
        <v>32</v>
      </c>
      <c r="AT12" s="293"/>
      <c r="AU12" s="292" t="s">
        <v>33</v>
      </c>
      <c r="AV12" s="294"/>
      <c r="AW12" s="309" t="s">
        <v>21</v>
      </c>
      <c r="AX12" s="311" t="s">
        <v>22</v>
      </c>
      <c r="AY12" s="311" t="s">
        <v>23</v>
      </c>
      <c r="AZ12" s="311" t="s">
        <v>24</v>
      </c>
      <c r="BA12" s="311" t="s">
        <v>13</v>
      </c>
      <c r="BB12" s="311" t="s">
        <v>14</v>
      </c>
      <c r="BC12" s="311" t="s">
        <v>15</v>
      </c>
      <c r="BD12" s="311" t="s">
        <v>16</v>
      </c>
      <c r="BE12" s="311" t="s">
        <v>17</v>
      </c>
      <c r="BF12" s="311" t="s">
        <v>18</v>
      </c>
      <c r="BG12" s="311" t="s">
        <v>25</v>
      </c>
      <c r="BH12" s="306" t="s">
        <v>26</v>
      </c>
      <c r="BI12" s="338" t="s">
        <v>145</v>
      </c>
      <c r="BJ12" s="340" t="s">
        <v>111</v>
      </c>
      <c r="BK12" s="178"/>
      <c r="BL12" s="342" t="s">
        <v>154</v>
      </c>
      <c r="BM12" s="180" t="s">
        <v>103</v>
      </c>
      <c r="BN12" s="181" t="s">
        <v>104</v>
      </c>
      <c r="BO12" s="181" t="s">
        <v>105</v>
      </c>
      <c r="BP12" s="181" t="s">
        <v>106</v>
      </c>
      <c r="BQ12" s="181" t="s">
        <v>107</v>
      </c>
      <c r="BR12" s="181" t="s">
        <v>108</v>
      </c>
      <c r="BS12" s="181" t="s">
        <v>112</v>
      </c>
      <c r="BT12" s="181" t="s">
        <v>109</v>
      </c>
      <c r="BU12" s="182" t="s">
        <v>113</v>
      </c>
      <c r="BV12" s="182" t="s">
        <v>110</v>
      </c>
      <c r="BW12" s="344" t="s">
        <v>114</v>
      </c>
      <c r="BX12" s="248" t="s">
        <v>155</v>
      </c>
      <c r="BY12" s="249" t="s">
        <v>156</v>
      </c>
      <c r="BZ12" s="41"/>
      <c r="CA12" s="251" t="s">
        <v>157</v>
      </c>
      <c r="CB12" s="346" t="s">
        <v>139</v>
      </c>
      <c r="CC12" s="347"/>
      <c r="CD12" s="346" t="s">
        <v>160</v>
      </c>
      <c r="CE12" s="347"/>
      <c r="CF12" s="348" t="s">
        <v>115</v>
      </c>
      <c r="CG12" s="328" t="s">
        <v>116</v>
      </c>
      <c r="CH12" s="328" t="s">
        <v>117</v>
      </c>
      <c r="CI12" s="328" t="s">
        <v>118</v>
      </c>
      <c r="CJ12" s="328" t="s">
        <v>119</v>
      </c>
      <c r="CK12" s="328" t="s">
        <v>120</v>
      </c>
      <c r="CL12" s="328" t="s">
        <v>121</v>
      </c>
      <c r="CM12" s="328" t="s">
        <v>122</v>
      </c>
      <c r="CN12" s="328" t="s">
        <v>123</v>
      </c>
      <c r="CO12" s="328" t="s">
        <v>124</v>
      </c>
      <c r="CP12" s="328" t="s">
        <v>125</v>
      </c>
      <c r="CQ12" s="313" t="s">
        <v>126</v>
      </c>
    </row>
    <row r="13" spans="1:95" s="49" customFormat="1" ht="15" customHeight="1" thickBot="1">
      <c r="A13" s="48"/>
      <c r="B13" s="13" t="s">
        <v>27</v>
      </c>
      <c r="C13" s="14" t="s">
        <v>28</v>
      </c>
      <c r="D13" s="13" t="s">
        <v>27</v>
      </c>
      <c r="E13" s="14" t="s">
        <v>28</v>
      </c>
      <c r="F13" s="60" t="s">
        <v>35</v>
      </c>
      <c r="G13" s="61" t="s">
        <v>36</v>
      </c>
      <c r="H13" s="60" t="s">
        <v>35</v>
      </c>
      <c r="I13" s="62" t="s">
        <v>36</v>
      </c>
      <c r="J13" s="94" t="s">
        <v>52</v>
      </c>
      <c r="K13" s="94" t="s">
        <v>53</v>
      </c>
      <c r="L13" s="95" t="s">
        <v>54</v>
      </c>
      <c r="M13" s="96" t="s">
        <v>29</v>
      </c>
      <c r="N13" s="63" t="s">
        <v>30</v>
      </c>
      <c r="O13" s="63" t="s">
        <v>29</v>
      </c>
      <c r="P13" s="63" t="s">
        <v>30</v>
      </c>
      <c r="Q13" s="63" t="s">
        <v>29</v>
      </c>
      <c r="R13" s="63" t="s">
        <v>30</v>
      </c>
      <c r="S13" s="63" t="s">
        <v>29</v>
      </c>
      <c r="T13" s="63" t="s">
        <v>30</v>
      </c>
      <c r="U13" s="63" t="s">
        <v>29</v>
      </c>
      <c r="V13" s="63" t="s">
        <v>30</v>
      </c>
      <c r="W13" s="63" t="s">
        <v>29</v>
      </c>
      <c r="X13" s="63" t="s">
        <v>30</v>
      </c>
      <c r="Y13" s="63" t="s">
        <v>29</v>
      </c>
      <c r="Z13" s="63" t="s">
        <v>30</v>
      </c>
      <c r="AA13" s="63" t="s">
        <v>29</v>
      </c>
      <c r="AB13" s="63" t="s">
        <v>30</v>
      </c>
      <c r="AC13" s="15" t="s">
        <v>29</v>
      </c>
      <c r="AD13" s="15" t="s">
        <v>30</v>
      </c>
      <c r="AE13" s="15" t="s">
        <v>29</v>
      </c>
      <c r="AF13" s="15" t="s">
        <v>30</v>
      </c>
      <c r="AG13" s="15" t="s">
        <v>29</v>
      </c>
      <c r="AH13" s="15" t="s">
        <v>30</v>
      </c>
      <c r="AI13" s="15" t="s">
        <v>29</v>
      </c>
      <c r="AJ13" s="15" t="s">
        <v>30</v>
      </c>
      <c r="AK13" s="15" t="s">
        <v>29</v>
      </c>
      <c r="AL13" s="15" t="s">
        <v>30</v>
      </c>
      <c r="AM13" s="15" t="s">
        <v>29</v>
      </c>
      <c r="AN13" s="15" t="s">
        <v>30</v>
      </c>
      <c r="AO13" s="15" t="s">
        <v>29</v>
      </c>
      <c r="AP13" s="24" t="s">
        <v>30</v>
      </c>
      <c r="AQ13" s="117"/>
      <c r="AR13" s="48"/>
      <c r="AS13" s="13" t="s">
        <v>27</v>
      </c>
      <c r="AT13" s="14" t="s">
        <v>28</v>
      </c>
      <c r="AU13" s="13" t="s">
        <v>27</v>
      </c>
      <c r="AV13" s="14" t="s">
        <v>28</v>
      </c>
      <c r="AW13" s="310"/>
      <c r="AX13" s="312"/>
      <c r="AY13" s="312"/>
      <c r="AZ13" s="312"/>
      <c r="BA13" s="312"/>
      <c r="BB13" s="312"/>
      <c r="BC13" s="312"/>
      <c r="BD13" s="312"/>
      <c r="BE13" s="312"/>
      <c r="BF13" s="312"/>
      <c r="BG13" s="312"/>
      <c r="BH13" s="307"/>
      <c r="BI13" s="339"/>
      <c r="BJ13" s="341"/>
      <c r="BK13" s="183"/>
      <c r="BL13" s="343"/>
      <c r="BM13" s="184" t="s">
        <v>127</v>
      </c>
      <c r="BN13" s="185" t="s">
        <v>127</v>
      </c>
      <c r="BO13" s="185" t="s">
        <v>127</v>
      </c>
      <c r="BP13" s="185" t="s">
        <v>127</v>
      </c>
      <c r="BQ13" s="185" t="s">
        <v>127</v>
      </c>
      <c r="BR13" s="185" t="s">
        <v>127</v>
      </c>
      <c r="BS13" s="185" t="s">
        <v>127</v>
      </c>
      <c r="BT13" s="185" t="s">
        <v>127</v>
      </c>
      <c r="BU13" s="186" t="s">
        <v>128</v>
      </c>
      <c r="BV13" s="186" t="s">
        <v>128</v>
      </c>
      <c r="BW13" s="345"/>
      <c r="BX13" s="185" t="s">
        <v>129</v>
      </c>
      <c r="BY13" s="187"/>
      <c r="BZ13" s="188"/>
      <c r="CA13" s="189" t="s">
        <v>158</v>
      </c>
      <c r="CB13" s="190" t="s">
        <v>130</v>
      </c>
      <c r="CC13" s="172" t="s">
        <v>131</v>
      </c>
      <c r="CD13" s="190" t="s">
        <v>130</v>
      </c>
      <c r="CE13" s="172" t="s">
        <v>131</v>
      </c>
      <c r="CF13" s="349"/>
      <c r="CG13" s="329"/>
      <c r="CH13" s="329"/>
      <c r="CI13" s="329"/>
      <c r="CJ13" s="329"/>
      <c r="CK13" s="329"/>
      <c r="CL13" s="329"/>
      <c r="CM13" s="329"/>
      <c r="CN13" s="329"/>
      <c r="CO13" s="329"/>
      <c r="CP13" s="329"/>
      <c r="CQ13" s="314"/>
    </row>
    <row r="14" spans="1:95" s="1" customFormat="1" ht="15" customHeight="1">
      <c r="A14" s="126">
        <v>1</v>
      </c>
      <c r="B14" s="277">
        <v>43829</v>
      </c>
      <c r="C14" s="127">
        <v>0.375</v>
      </c>
      <c r="D14" s="239">
        <v>43836</v>
      </c>
      <c r="E14" s="128">
        <v>0.375</v>
      </c>
      <c r="F14" s="129"/>
      <c r="G14" s="237"/>
      <c r="H14" s="129"/>
      <c r="I14" s="237"/>
      <c r="J14" s="130" t="str">
        <f>IF($J$9="No",AVERAGE(F14,H14),"")</f>
        <v/>
      </c>
      <c r="K14" s="131" t="str">
        <f>IF($J$9="No",(I14-G14)/1000,"")</f>
        <v/>
      </c>
      <c r="L14" s="132">
        <v>10.08</v>
      </c>
      <c r="M14" s="133">
        <v>3.59</v>
      </c>
      <c r="N14" s="134">
        <v>0.01</v>
      </c>
      <c r="O14" s="134">
        <v>0.93</v>
      </c>
      <c r="P14" s="134">
        <v>0.02</v>
      </c>
      <c r="Q14" s="134">
        <v>0.56999999999999995</v>
      </c>
      <c r="R14" s="134">
        <v>0</v>
      </c>
      <c r="S14" s="134">
        <v>0.65</v>
      </c>
      <c r="T14" s="134">
        <v>0.1</v>
      </c>
      <c r="U14" s="134">
        <v>0.24</v>
      </c>
      <c r="V14" s="134">
        <v>0.1</v>
      </c>
      <c r="W14" s="134">
        <v>0.13</v>
      </c>
      <c r="X14" s="134">
        <v>0.05</v>
      </c>
      <c r="Y14" s="134">
        <v>0.32</v>
      </c>
      <c r="Z14" s="134">
        <v>0.01</v>
      </c>
      <c r="AA14" s="134">
        <v>0.64</v>
      </c>
      <c r="AB14" s="134">
        <v>0</v>
      </c>
      <c r="AC14" s="135">
        <v>0.12</v>
      </c>
      <c r="AD14" s="135">
        <v>0.01</v>
      </c>
      <c r="AE14" s="135">
        <v>0.08</v>
      </c>
      <c r="AF14" s="135">
        <v>0.04</v>
      </c>
      <c r="AG14" s="135">
        <v>0.2</v>
      </c>
      <c r="AH14" s="135">
        <v>0</v>
      </c>
      <c r="AI14" s="135">
        <v>1.25</v>
      </c>
      <c r="AJ14" s="135">
        <v>0.1</v>
      </c>
      <c r="AK14" s="135">
        <v>0.88</v>
      </c>
      <c r="AL14" s="135">
        <v>0</v>
      </c>
      <c r="AM14" s="135">
        <v>1.1599999999999999</v>
      </c>
      <c r="AN14" s="135">
        <v>0</v>
      </c>
      <c r="AO14" s="135">
        <v>1.42</v>
      </c>
      <c r="AP14" s="136">
        <v>0.1</v>
      </c>
      <c r="AQ14" s="115"/>
      <c r="AR14" s="101">
        <f>IF(A14="","",A14)</f>
        <v>1</v>
      </c>
      <c r="AS14" s="102">
        <f>IF(B14="","",B14)</f>
        <v>43829</v>
      </c>
      <c r="AT14" s="121">
        <f t="shared" ref="AT14:AV102" si="0">IF(C14="","",C14)</f>
        <v>0.375</v>
      </c>
      <c r="AU14" s="102">
        <f t="shared" si="0"/>
        <v>43836</v>
      </c>
      <c r="AV14" s="103">
        <f t="shared" si="0"/>
        <v>0.375</v>
      </c>
      <c r="AW14" s="25">
        <f>IF(OR($A14="",AC14="",AK14=""),"",1000/$AW$9*(($AC14-$AD14)*$AE$7+($AK14-$AL14)*$AG$7)/$L14)</f>
        <v>20.448529193063859</v>
      </c>
      <c r="AX14" s="25">
        <f t="shared" ref="AX14:AX78" si="1">IF($A14="","",IF($AE14="","",1000/$AX$9*($AE14-$AF14)*$AE$7/$L14))</f>
        <v>1.2798754937119716</v>
      </c>
      <c r="AY14" s="25">
        <f>IF(OR($A14="",AG14="",AM14=""),"",1000/$AY$9*(($AG14-$AH14)*$AE$7+($AM14-$AN14)*$AG$7)/$L14)</f>
        <v>76.11883493406765</v>
      </c>
      <c r="AZ14" s="25">
        <f>IF(OR($A14="",AI14="",AO14=""),"",1000/$AZ$9*(($AI14-$AJ14)*$AE$7+($AO14-$AP14)*$AI$7)/$L14)</f>
        <v>271.66261922359485</v>
      </c>
      <c r="BA14" s="25">
        <f>IF($A14="","",IF($M14="","",1000/$BA$9*($M14-$N14)*$AC$7/$L14))</f>
        <v>73.945186374917796</v>
      </c>
      <c r="BB14" s="25">
        <f>IF($A14="","",IF($L14="","",1000/$BB$9*($O14-$P14)*$AC$7/$L14))</f>
        <v>29.117167481947359</v>
      </c>
      <c r="BC14" s="25">
        <f>IF($A14="","",IF($Q14="","",1000/$BC$9*($Q14-$R14)*$AC$7/$L14))</f>
        <v>31.90274699442541</v>
      </c>
      <c r="BD14" s="104">
        <f>IF($A14="","",IF($S14="","",1000/$BD$9*($S14-$T14)*$AC$7/$L14))</f>
        <v>60.491676345334895</v>
      </c>
      <c r="BE14" s="104">
        <f>IF($A14="","",IF($U14="","",1000/$BE$9*($U14-$V14)*$AC$7/$L14))</f>
        <v>12.082547967715433</v>
      </c>
      <c r="BF14" s="104">
        <f>IF($A14="","",IF($W14="","",1000/$BF$9*($W14-$X14)*$AC$7/$L14))</f>
        <v>4.0595948524337269</v>
      </c>
      <c r="BG14" s="104">
        <f>IF($A14="","",IF($Y14="","",1000/$BG$9*($Y14-$Z14)*$AC$7/$L14))</f>
        <v>25.301495889731186</v>
      </c>
      <c r="BH14" s="105">
        <f>IF($A14="","",IF($AA14="","",1000/$BH$9*($AA14-$AB14)*$AC$7/$L14))</f>
        <v>31.682666413205332</v>
      </c>
      <c r="BI14" s="191">
        <f>IF(OR($B14="",BA14="",BE14=""),"",BA14-0.06028*BE14)</f>
        <v>73.216850383423903</v>
      </c>
      <c r="BJ14" s="192">
        <f>IF(OR($B14="",BE14="",BH14=""),"",BH14-0.02161*BE14)</f>
        <v>31.421562551623001</v>
      </c>
      <c r="BK14" s="193"/>
      <c r="BL14" s="194">
        <f>IF($A14="","",$A14)</f>
        <v>1</v>
      </c>
      <c r="BM14" s="195">
        <f>IF($A14="","",IF($M14="","",$BM$9*1000*$M14/$BM$8))</f>
        <v>74.744951072246508</v>
      </c>
      <c r="BN14" s="196">
        <f>IF($A14="","",IF($O14="","",$BN$9*1000*$O14/$BN$8))</f>
        <v>14.997581035316886</v>
      </c>
      <c r="BO14" s="196">
        <f>IF($A14="","",IF($Q14="","",$BO$9*1000*Q14/$BO$8))</f>
        <v>16.078984485190407</v>
      </c>
      <c r="BP14" s="196">
        <f>IF($A14="","",IF($S14="","",$BP$9*1000*$S14/$BP$8))</f>
        <v>36.031042128603104</v>
      </c>
      <c r="BQ14" s="196">
        <f>IF($A14="","",IF($U14="","",$BQ$9*1000*U14/$BQ$8))</f>
        <v>10.439321444106135</v>
      </c>
      <c r="BR14" s="196">
        <f>IF($A14="","",IF($W14="","",$BR$9*1000*$W14/$BR$8))</f>
        <v>3.3248081841432224</v>
      </c>
      <c r="BS14" s="196">
        <f>IF($A14="","",IF($Y14="","",$BS$9*1000*$Y14/$BS$8))</f>
        <v>26.326614561908681</v>
      </c>
      <c r="BT14" s="196">
        <f>IF($A14="","",IF($AA14="","",$BT$9*1000*$AA14/$BT$8))</f>
        <v>31.93612774451098</v>
      </c>
      <c r="BU14" s="196">
        <f>IF(OR($A14="",COUNT($BM14:$BO14)&lt;3),"",(SUM($BM14:$BO14)))</f>
        <v>105.8215165927538</v>
      </c>
      <c r="BV14" s="196">
        <f>IF(OR($A14="",COUNT($BP14:$BT14)&lt;5),"",SUM($BP14:$BT14))</f>
        <v>108.05791406327212</v>
      </c>
      <c r="BW14" s="197">
        <f>IF(OR($B14="",BU14="",BV14=""),NA(),BU14+BV14)</f>
        <v>213.87943065602593</v>
      </c>
      <c r="BX14" s="198">
        <f t="shared" ref="BX14:BX21" si="2">IF(OR($A14="",$BU14="",$BV14=""),NA(),100*($BV14-$BU14)/($BV14+$BU14))</f>
        <v>1.045634666063348</v>
      </c>
      <c r="BY14" s="199" t="str">
        <f>IF($B14="","",IF(ABS(BX14)&lt;=8,"○",IF(AND((BU14+BV14)&lt;=100,ABS(BX14)&lt;=15),"○",IF(AND((BU14+BV14)&lt;50,ABS(BX14)&lt;=30),"○","x"))))</f>
        <v>○</v>
      </c>
      <c r="BZ14" s="200"/>
      <c r="CA14" s="218">
        <f>IF(A14="","",A14)</f>
        <v>1</v>
      </c>
      <c r="CB14" s="219">
        <f t="shared" ref="CB14:CE29" si="3">IF(B14="","",B14)</f>
        <v>43829</v>
      </c>
      <c r="CC14" s="219">
        <f t="shared" si="3"/>
        <v>0.375</v>
      </c>
      <c r="CD14" s="219">
        <f t="shared" si="3"/>
        <v>43836</v>
      </c>
      <c r="CE14" s="219">
        <f t="shared" si="3"/>
        <v>0.375</v>
      </c>
      <c r="CF14" s="204">
        <f t="shared" ref="CF14:CI16" si="4">IF(ISNUMBER(AW14)=FALSE,"",0.082*(273.15+20)*AW14*0.000000001/0.000001)</f>
        <v>0.49154787930162697</v>
      </c>
      <c r="CG14" s="204">
        <f t="shared" si="4"/>
        <v>3.0766031080496487E-2</v>
      </c>
      <c r="CH14" s="204">
        <f t="shared" si="4"/>
        <v>1.8297673897955984</v>
      </c>
      <c r="CI14" s="204">
        <f t="shared" si="4"/>
        <v>6.530307539682541</v>
      </c>
      <c r="CJ14" s="204">
        <f>IF(ISNUMBER(BA14)=FALSE,"",BA14*$CJ$9/1000)</f>
        <v>7.1031746031746037</v>
      </c>
      <c r="CK14" s="204">
        <f>IF(ISNUMBER(BB14)=FALSE,"",BB14*$CK$9/1000)</f>
        <v>1.8055555555555556</v>
      </c>
      <c r="CL14" s="204">
        <f>IF(ISNUMBER(BC14)=FALSE,"",BC14*$CL$9/1000)</f>
        <v>1.1309523809523809</v>
      </c>
      <c r="CM14" s="204">
        <f>IF(ISNUMBER(BD14)=FALSE,"",BD14*$CM$9/1000)</f>
        <v>1.0912698412698414</v>
      </c>
      <c r="CN14" s="204">
        <f>IF(ISNUMBER(BE14)=FALSE,"",BE14*$CN$9/1000)</f>
        <v>0.27777777777777779</v>
      </c>
      <c r="CO14" s="204">
        <f>IF(ISNUMBER(BF14)=FALSE,"",BF14*$CO$9/1000)</f>
        <v>0.15873015873015872</v>
      </c>
      <c r="CP14" s="204">
        <f>IF(ISNUMBER(BG14)=FALSE,"",BG14*$CP$9/1000)</f>
        <v>0.61507936507936511</v>
      </c>
      <c r="CQ14" s="205">
        <f>IF(ISNUMBER(BH14)=FALSE,"",BH14*$CQ$9/1000)</f>
        <v>1.2698412698412695</v>
      </c>
    </row>
    <row r="15" spans="1:95" s="1" customFormat="1" ht="15" customHeight="1">
      <c r="A15" s="16">
        <v>2</v>
      </c>
      <c r="B15" s="239">
        <v>43836</v>
      </c>
      <c r="C15" s="120">
        <v>0.375</v>
      </c>
      <c r="D15" s="239">
        <v>43843</v>
      </c>
      <c r="E15" s="58">
        <v>0.375</v>
      </c>
      <c r="F15" s="88"/>
      <c r="G15" s="236"/>
      <c r="H15" s="88"/>
      <c r="I15" s="236"/>
      <c r="J15" s="26" t="str">
        <f t="shared" ref="J15:J78" si="5">IF($J$9="No",AVERAGE(F15,H15),"")</f>
        <v/>
      </c>
      <c r="K15" s="87" t="str">
        <f>IF($J$9="No",(I15-G15)/1000,"")</f>
        <v/>
      </c>
      <c r="L15" s="132">
        <v>10.08</v>
      </c>
      <c r="M15" s="22">
        <v>2.69</v>
      </c>
      <c r="N15" s="18">
        <v>0.01</v>
      </c>
      <c r="O15" s="18">
        <v>1.04</v>
      </c>
      <c r="P15" s="18">
        <v>0.02</v>
      </c>
      <c r="Q15" s="18">
        <v>0.99</v>
      </c>
      <c r="R15" s="18">
        <v>0</v>
      </c>
      <c r="S15" s="18">
        <v>0.77</v>
      </c>
      <c r="T15" s="18">
        <v>0.1</v>
      </c>
      <c r="U15" s="18">
        <v>0.2</v>
      </c>
      <c r="V15" s="18">
        <v>0.1</v>
      </c>
      <c r="W15" s="18">
        <v>0.1</v>
      </c>
      <c r="X15" s="18">
        <v>0.05</v>
      </c>
      <c r="Y15" s="18">
        <v>0.14000000000000001</v>
      </c>
      <c r="Z15" s="18">
        <v>0.01</v>
      </c>
      <c r="AA15" s="18">
        <v>0.68</v>
      </c>
      <c r="AB15" s="18">
        <v>0</v>
      </c>
      <c r="AC15" s="18">
        <v>0.28000000000000003</v>
      </c>
      <c r="AD15" s="18">
        <v>0.01</v>
      </c>
      <c r="AE15" s="18">
        <v>0.21</v>
      </c>
      <c r="AF15" s="18">
        <v>0.04</v>
      </c>
      <c r="AG15" s="18">
        <v>0.39</v>
      </c>
      <c r="AH15" s="18">
        <v>0</v>
      </c>
      <c r="AI15" s="18">
        <v>1.04</v>
      </c>
      <c r="AJ15" s="18">
        <v>0.1</v>
      </c>
      <c r="AK15" s="18">
        <v>1.08</v>
      </c>
      <c r="AL15" s="18">
        <v>0</v>
      </c>
      <c r="AM15" s="18">
        <v>1.02</v>
      </c>
      <c r="AN15" s="18">
        <v>0</v>
      </c>
      <c r="AO15" s="18">
        <v>0.78</v>
      </c>
      <c r="AP15" s="19">
        <v>0.1</v>
      </c>
      <c r="AQ15" s="116"/>
      <c r="AR15" s="28">
        <f t="shared" ref="AR15:AR78" si="6">IF(A15="","",A15)</f>
        <v>2</v>
      </c>
      <c r="AS15" s="64">
        <f t="shared" ref="AS15:AS78" si="7">IF(B15="","",B15)</f>
        <v>43836</v>
      </c>
      <c r="AT15" s="122">
        <f t="shared" si="0"/>
        <v>0.375</v>
      </c>
      <c r="AU15" s="64">
        <f t="shared" si="0"/>
        <v>43843</v>
      </c>
      <c r="AV15" s="65">
        <f t="shared" si="0"/>
        <v>0.375</v>
      </c>
      <c r="AW15" s="26">
        <f>IF(OR($A15="",AC15="",AK15=""),"",1000/$AW$9*(($AC15-$AD15)*$AE$7+($AK15-$AL15)*$AG$7)/$L15)</f>
        <v>27.884357990541623</v>
      </c>
      <c r="AX15" s="26">
        <f>IF($A15="","",IF($AE15="","",1000/$AX$9*($AE15-$AF15)*$AE$7/$L15))</f>
        <v>5.4394708482758789</v>
      </c>
      <c r="AY15" s="26">
        <f>IF(OR($A15="",AG15="",AM15=""),"",1000/$AY$9*(($AG15-$AH15)*$AE$7+($AM15-$AN15)*$AG$7)/$L15)</f>
        <v>78.917321512526016</v>
      </c>
      <c r="AZ15" s="26">
        <f>IF(OR($A15="",AI15="",AO15=""),"",1000/$AZ$9*(($AI15-$AJ15)*$AE$7+($AO15-$AP15)*$AI$7)/$L15)</f>
        <v>178.17548305353188</v>
      </c>
      <c r="BA15" s="26">
        <f>IF($A15="","",IF($M15="","",1000/$BA$9*($M15-$N15)*$AC$7/$L15))</f>
        <v>55.355614381223376</v>
      </c>
      <c r="BB15" s="26">
        <f>IF($A15="","",IF($L15="","",1000/$BB$9*($O15-$P15)*$AC$7/$L15))</f>
        <v>32.636825089655275</v>
      </c>
      <c r="BC15" s="26">
        <f>IF($A15="","",IF($Q15="","",1000/$BC$9*($Q15-$R15)*$AC$7/$L15))</f>
        <v>55.410034253475708</v>
      </c>
      <c r="BD15" s="29">
        <f t="shared" ref="BD15:BD78" si="8">IF($A15="","",IF($S15="","",1000/$BD$9*($S15-$T15)*$AC$7/$L15))</f>
        <v>73.689860275226152</v>
      </c>
      <c r="BE15" s="29">
        <f t="shared" ref="BE15:BE78" si="9">IF($A15="","",IF($U15="","",1000/$BE$9*($U15-$V15)*$AC$7/$L15))</f>
        <v>8.6303914055110234</v>
      </c>
      <c r="BF15" s="29">
        <f t="shared" ref="BF15:BF78" si="10">IF($A15="","",IF($W15="","",1000/$BF$9*($W15-$X15)*$AC$7/$L15))</f>
        <v>2.5372467827710796</v>
      </c>
      <c r="BG15" s="29">
        <f t="shared" ref="BG15:BG78" si="11">IF($A15="","",IF($Y15="","",1000/$BG$9*($Y15-$Z15)*$AC$7/$L15))</f>
        <v>10.610304727951789</v>
      </c>
      <c r="BH15" s="30">
        <f t="shared" ref="BH15:BH78" si="12">IF($A15="","",IF($AA15="","",1000/$BH$9*($AA15-$AB15)*$AC$7/$L15))</f>
        <v>33.662833064030671</v>
      </c>
      <c r="BI15" s="191">
        <f t="shared" ref="BI15:BI78" si="13">IF(OR($B15="",BA15="",BE15=""),"",BA15-0.06028*BE15)</f>
        <v>54.835374387299169</v>
      </c>
      <c r="BJ15" s="192">
        <f t="shared" ref="BJ15:BJ78" si="14">IF(OR($B15="",BE15="",BH15=""),"",BH15-0.02161*BE15)</f>
        <v>33.476330305757578</v>
      </c>
      <c r="BK15" s="193"/>
      <c r="BL15" s="194">
        <f t="shared" ref="BL15:BL78" si="15">IF($A15="","",$A15)</f>
        <v>2</v>
      </c>
      <c r="BM15" s="195">
        <f t="shared" ref="BM15:BM78" si="16">IF($A15="","",IF($M15="","",$BM$9*1000*$M15/$BM$8))</f>
        <v>56.006662502602538</v>
      </c>
      <c r="BN15" s="196">
        <f t="shared" ref="BN15:BN78" si="17">IF($A15="","",IF($O15="","",$BN$9*1000*$O15/$BN$8))</f>
        <v>16.771488469601678</v>
      </c>
      <c r="BO15" s="196">
        <f t="shared" ref="BO15:BO78" si="18">IF($A15="","",IF($Q15="","",$BO$9*1000*Q15/$BO$8))</f>
        <v>27.92665726375176</v>
      </c>
      <c r="BP15" s="196">
        <f>IF($A15="","",IF($S15="","",$BP$9*1000*$S15/$BP$8))</f>
        <v>42.682926829268297</v>
      </c>
      <c r="BQ15" s="196">
        <f>IF($A15="","",IF($U15="","",$BQ$9*1000*U15/$BQ$8))</f>
        <v>8.6994345367551116</v>
      </c>
      <c r="BR15" s="196">
        <f t="shared" ref="BR15:BR78" si="19">IF($A15="","",IF($W15="","",$BR$9*1000*$W15/$BR$8))</f>
        <v>2.5575447570332481</v>
      </c>
      <c r="BS15" s="196">
        <f t="shared" ref="BS15:BS78" si="20">IF($A15="","",IF($Y15="","",$BS$9*1000*$Y15/$BS$8))</f>
        <v>11.517893870835048</v>
      </c>
      <c r="BT15" s="196">
        <f t="shared" ref="BT15:BT78" si="21">IF($A15="","",IF($AA15="","",$BT$9*1000*$AA15/$BT$8))</f>
        <v>33.932135728542917</v>
      </c>
      <c r="BU15" s="196">
        <f>IF(OR($A15="",COUNT($BM15:$BO15)&lt;3),"",(SUM($BM15:$BO15)))</f>
        <v>100.70480823595598</v>
      </c>
      <c r="BV15" s="196">
        <f t="shared" ref="BV15:BV78" si="22">IF(OR($A15="",COUNT($BP15:$BT15)&lt;5),"",SUM($BP15:$BT15))</f>
        <v>99.389935722434629</v>
      </c>
      <c r="BW15" s="197">
        <f t="shared" ref="BW15:BW65" si="23">IF(OR($B15="",BU15="",BV15=""),NA(),BU15+BV15)</f>
        <v>200.09474395839061</v>
      </c>
      <c r="BX15" s="198">
        <f t="shared" si="2"/>
        <v>-0.65712496365960349</v>
      </c>
      <c r="BY15" s="199" t="str">
        <f>IF($B15="","",IF(ABS(BX15)&lt;=8,"○",IF(AND((BU15+BV15)&lt;=100,ABS(BX15)&lt;=15),"○",IF(AND((BU15+BV15)&lt;50,ABS(BX15)&lt;=30),"○","x"))))</f>
        <v>○</v>
      </c>
      <c r="BZ15" s="200"/>
      <c r="CA15" s="201">
        <f t="shared" ref="CA15:CE78" si="24">IF(A15="","",A15)</f>
        <v>2</v>
      </c>
      <c r="CB15" s="202">
        <f t="shared" si="3"/>
        <v>43836</v>
      </c>
      <c r="CC15" s="203">
        <f t="shared" si="3"/>
        <v>0.375</v>
      </c>
      <c r="CD15" s="202">
        <f t="shared" si="3"/>
        <v>43843</v>
      </c>
      <c r="CE15" s="203">
        <f t="shared" si="3"/>
        <v>0.375</v>
      </c>
      <c r="CF15" s="204">
        <f t="shared" si="4"/>
        <v>0.67029256268403681</v>
      </c>
      <c r="CG15" s="204">
        <f t="shared" si="4"/>
        <v>0.13075563209211008</v>
      </c>
      <c r="CH15" s="204">
        <f t="shared" si="4"/>
        <v>1.8970382497145544</v>
      </c>
      <c r="CI15" s="204">
        <f t="shared" si="4"/>
        <v>4.2830357142857167</v>
      </c>
      <c r="CJ15" s="204">
        <f t="shared" ref="CJ15:CJ78" si="25">IF(ISNUMBER(BA15)=FALSE,"",BA15*$CJ$9/1000)</f>
        <v>5.3174603174603181</v>
      </c>
      <c r="CK15" s="204">
        <f t="shared" ref="CK15:CK78" si="26">IF(ISNUMBER(BB15)=FALSE,"",BB15*$CK$9/1000)</f>
        <v>2.0238095238095237</v>
      </c>
      <c r="CL15" s="204">
        <f t="shared" ref="CL15:CL78" si="27">IF(ISNUMBER(BC15)=FALSE,"",BC15*$CL$9/1000)</f>
        <v>1.964285714285714</v>
      </c>
      <c r="CM15" s="204">
        <f t="shared" ref="CM15:CM78" si="28">IF(ISNUMBER(BD15)=FALSE,"",BD15*$CM$9/1000)</f>
        <v>1.3293650793650797</v>
      </c>
      <c r="CN15" s="204">
        <f t="shared" ref="CN15:CN78" si="29">IF(ISNUMBER(BE15)=FALSE,"",BE15*$CN$9/1000)</f>
        <v>0.1984126984126984</v>
      </c>
      <c r="CO15" s="204">
        <f t="shared" ref="CO15:CO78" si="30">IF(ISNUMBER(BF15)=FALSE,"",BF15*$CO$9/1000)</f>
        <v>9.9206349206349215E-2</v>
      </c>
      <c r="CP15" s="204">
        <f t="shared" ref="CP15:CP78" si="31">IF(ISNUMBER(BG15)=FALSE,"",BG15*$CP$9/1000)</f>
        <v>0.25793650793650796</v>
      </c>
      <c r="CQ15" s="205">
        <f t="shared" ref="CQ15:CQ78" si="32">IF(ISNUMBER(BH15)=FALSE,"",BH15*$CQ$9/1000)</f>
        <v>1.3492063492063491</v>
      </c>
    </row>
    <row r="16" spans="1:95" s="1" customFormat="1" ht="15" customHeight="1">
      <c r="A16" s="16">
        <v>3</v>
      </c>
      <c r="B16" s="239">
        <v>43843</v>
      </c>
      <c r="C16" s="120">
        <v>0.375</v>
      </c>
      <c r="D16" s="239">
        <v>43850</v>
      </c>
      <c r="E16" s="58">
        <v>0.375</v>
      </c>
      <c r="F16" s="88"/>
      <c r="G16" s="236"/>
      <c r="H16" s="88"/>
      <c r="I16" s="236"/>
      <c r="J16" s="26" t="str">
        <f t="shared" si="5"/>
        <v/>
      </c>
      <c r="K16" s="87" t="str">
        <f t="shared" ref="K16:K65" si="33">IF($J$9="No",(I16-G16)/1000,"")</f>
        <v/>
      </c>
      <c r="L16" s="132">
        <v>10.08</v>
      </c>
      <c r="M16" s="22">
        <v>3.03</v>
      </c>
      <c r="N16" s="18">
        <v>0.01</v>
      </c>
      <c r="O16" s="18">
        <v>1.02</v>
      </c>
      <c r="P16" s="18">
        <v>0.02</v>
      </c>
      <c r="Q16" s="18">
        <v>1.25</v>
      </c>
      <c r="R16" s="18">
        <v>0</v>
      </c>
      <c r="S16" s="18">
        <v>0.99</v>
      </c>
      <c r="T16" s="18">
        <v>0.1</v>
      </c>
      <c r="U16" s="18">
        <v>0.14000000000000001</v>
      </c>
      <c r="V16" s="18">
        <v>0.1</v>
      </c>
      <c r="W16" s="18">
        <v>0.12</v>
      </c>
      <c r="X16" s="18">
        <v>0.05</v>
      </c>
      <c r="Y16" s="18">
        <v>0.27</v>
      </c>
      <c r="Z16" s="18">
        <v>0.01</v>
      </c>
      <c r="AA16" s="18">
        <v>0.6</v>
      </c>
      <c r="AB16" s="18">
        <v>0</v>
      </c>
      <c r="AC16" s="18">
        <v>0.18</v>
      </c>
      <c r="AD16" s="18">
        <v>0.01</v>
      </c>
      <c r="AE16" s="18">
        <v>0.43</v>
      </c>
      <c r="AF16" s="18">
        <v>0.04</v>
      </c>
      <c r="AG16" s="18">
        <v>0.56999999999999995</v>
      </c>
      <c r="AH16" s="18">
        <v>0</v>
      </c>
      <c r="AI16" s="18">
        <v>0.99</v>
      </c>
      <c r="AJ16" s="18">
        <v>0.1</v>
      </c>
      <c r="AK16" s="18">
        <v>0.79</v>
      </c>
      <c r="AL16" s="18">
        <v>0</v>
      </c>
      <c r="AM16" s="18">
        <v>1.21</v>
      </c>
      <c r="AN16" s="18">
        <v>0</v>
      </c>
      <c r="AO16" s="18">
        <v>1.1000000000000001</v>
      </c>
      <c r="AP16" s="19">
        <v>0.1</v>
      </c>
      <c r="AQ16" s="116"/>
      <c r="AR16" s="28">
        <f t="shared" si="6"/>
        <v>3</v>
      </c>
      <c r="AS16" s="64">
        <f t="shared" si="7"/>
        <v>43843</v>
      </c>
      <c r="AT16" s="122">
        <f t="shared" si="0"/>
        <v>0.375</v>
      </c>
      <c r="AU16" s="64">
        <f t="shared" si="0"/>
        <v>43850</v>
      </c>
      <c r="AV16" s="65">
        <f t="shared" si="0"/>
        <v>0.375</v>
      </c>
      <c r="AW16" s="26">
        <f t="shared" ref="AW16:AW78" si="34">IF(OR($A16="",AC16="",AK16=""),"",1000/$AW$9*(($AC16-$AD16)*$AE$7+($AK16-$AL16)*$AG$7)/$L16)</f>
        <v>19.828876793274045</v>
      </c>
      <c r="AX16" s="26">
        <f t="shared" si="1"/>
        <v>12.478786063691725</v>
      </c>
      <c r="AY16" s="26">
        <f t="shared" ref="AY16:AY79" si="35">IF(OR($A16="",AG16="",AM16=""),"",1000/$AY$9*(($AG16-$AH16)*$AE$7+($AM16-$AN16)*$AG$7)/$L16)</f>
        <v>99.626122193117936</v>
      </c>
      <c r="AZ16" s="26">
        <f t="shared" ref="AZ16:AZ79" si="36">IF(OR($A16="",AI16="",AO16=""),"",1000/$AZ$9*(($AI16-$AJ16)*$AE$7+($AO16-$AP16)*$AI$7)/$L16)</f>
        <v>207.87139689578714</v>
      </c>
      <c r="BA16" s="26">
        <f t="shared" ref="BA16:BA78" si="37">IF($A16="","",IF($M16="","",1000/$BA$9*($M16-$N16)*$AC$7/$L16))</f>
        <v>62.378341578841258</v>
      </c>
      <c r="BB16" s="26">
        <f t="shared" ref="BB16:BB79" si="38">IF($A16="","",IF($L16="","",1000/$BB$9*($O16-$P16)*$AC$7/$L16))</f>
        <v>31.99688734279929</v>
      </c>
      <c r="BC16" s="26">
        <f t="shared" ref="BC16:BC78" si="39">IF($A16="","",IF($Q16="","",1000/$BC$9*($Q16-$R16)*$AC$7/$L16))</f>
        <v>69.962164461459238</v>
      </c>
      <c r="BD16" s="29">
        <f t="shared" si="8"/>
        <v>97.886530813360096</v>
      </c>
      <c r="BE16" s="29">
        <f t="shared" si="9"/>
        <v>3.4521565622044101</v>
      </c>
      <c r="BF16" s="29">
        <f t="shared" si="10"/>
        <v>3.5521454958795107</v>
      </c>
      <c r="BG16" s="29">
        <f t="shared" si="11"/>
        <v>21.220609455903578</v>
      </c>
      <c r="BH16" s="30">
        <f t="shared" si="12"/>
        <v>29.70249976238</v>
      </c>
      <c r="BI16" s="191">
        <f t="shared" si="13"/>
        <v>62.17024558127158</v>
      </c>
      <c r="BJ16" s="192">
        <f t="shared" si="14"/>
        <v>29.627898659070762</v>
      </c>
      <c r="BK16" s="193"/>
      <c r="BL16" s="194">
        <f t="shared" si="15"/>
        <v>3</v>
      </c>
      <c r="BM16" s="195">
        <f t="shared" si="16"/>
        <v>63.08557151780137</v>
      </c>
      <c r="BN16" s="196">
        <f t="shared" si="17"/>
        <v>16.448959845186259</v>
      </c>
      <c r="BO16" s="196">
        <f t="shared" si="18"/>
        <v>35.260930888575459</v>
      </c>
      <c r="BP16" s="196">
        <f t="shared" ref="BP16:BP79" si="40">IF($A16="","",IF($S16="","",$BP$9*1000*$S16/$BP$8))</f>
        <v>54.878048780487809</v>
      </c>
      <c r="BQ16" s="196">
        <f t="shared" ref="BQ16:BQ78" si="41">IF($A16="","",IF($U16="","",$BQ$9*1000*U16/$BQ$8))</f>
        <v>6.0896041757285779</v>
      </c>
      <c r="BR16" s="196">
        <f t="shared" si="19"/>
        <v>3.0690537084398977</v>
      </c>
      <c r="BS16" s="196">
        <f t="shared" si="20"/>
        <v>22.213081036610451</v>
      </c>
      <c r="BT16" s="196">
        <f t="shared" si="21"/>
        <v>29.940119760479043</v>
      </c>
      <c r="BU16" s="196">
        <f t="shared" ref="BU16:BU78" si="42">IF(OR($A16="",COUNT($BM16:$BO16)&lt;3),"",(SUM($BM16:$BO16)))</f>
        <v>114.79546225156308</v>
      </c>
      <c r="BV16" s="196">
        <f t="shared" si="22"/>
        <v>116.18990746174578</v>
      </c>
      <c r="BW16" s="197">
        <f t="shared" si="23"/>
        <v>230.98536971330884</v>
      </c>
      <c r="BX16" s="198">
        <f t="shared" si="2"/>
        <v>0.60369416985735214</v>
      </c>
      <c r="BY16" s="199" t="str">
        <f>IF($B16="","",IF(ABS(BX16)&lt;=8,"○",IF(AND((BU16+BV16)&lt;=100,ABS(BX16)&lt;=15),"○",IF(AND((BU16+BV16)&lt;50,ABS(BX16)&lt;=30),"○","x"))))</f>
        <v>○</v>
      </c>
      <c r="BZ16" s="200"/>
      <c r="CA16" s="201">
        <f t="shared" si="24"/>
        <v>3</v>
      </c>
      <c r="CB16" s="202">
        <f t="shared" si="3"/>
        <v>43843</v>
      </c>
      <c r="CC16" s="203">
        <f t="shared" si="3"/>
        <v>0.375</v>
      </c>
      <c r="CD16" s="202">
        <f t="shared" si="3"/>
        <v>43850</v>
      </c>
      <c r="CE16" s="203">
        <f t="shared" si="3"/>
        <v>0.375</v>
      </c>
      <c r="CF16" s="204">
        <f t="shared" si="4"/>
        <v>0.47665248901975948</v>
      </c>
      <c r="CG16" s="204">
        <f t="shared" si="4"/>
        <v>0.2999688030348408</v>
      </c>
      <c r="CH16" s="204">
        <f t="shared" si="4"/>
        <v>2.394842613114827</v>
      </c>
      <c r="CI16" s="204">
        <f t="shared" si="4"/>
        <v>4.9968750000000002</v>
      </c>
      <c r="CJ16" s="204">
        <f t="shared" si="25"/>
        <v>5.9920634920634912</v>
      </c>
      <c r="CK16" s="204">
        <f t="shared" si="26"/>
        <v>1.984126984126984</v>
      </c>
      <c r="CL16" s="204">
        <f t="shared" si="27"/>
        <v>2.4801587301587302</v>
      </c>
      <c r="CM16" s="204">
        <f t="shared" si="28"/>
        <v>1.765873015873016</v>
      </c>
      <c r="CN16" s="204">
        <f t="shared" si="29"/>
        <v>7.9365079365079388E-2</v>
      </c>
      <c r="CO16" s="204">
        <f t="shared" si="30"/>
        <v>0.1388888888888889</v>
      </c>
      <c r="CP16" s="204">
        <f t="shared" si="31"/>
        <v>0.51587301587301593</v>
      </c>
      <c r="CQ16" s="205">
        <f t="shared" si="32"/>
        <v>1.1904761904761905</v>
      </c>
    </row>
    <row r="17" spans="1:95" s="1" customFormat="1" ht="15" customHeight="1">
      <c r="A17" s="16">
        <v>4</v>
      </c>
      <c r="B17" s="277">
        <v>43850</v>
      </c>
      <c r="C17" s="54">
        <v>0.375</v>
      </c>
      <c r="D17" s="239">
        <v>43857</v>
      </c>
      <c r="E17" s="58">
        <v>0.375</v>
      </c>
      <c r="F17" s="88"/>
      <c r="G17" s="236"/>
      <c r="H17" s="88"/>
      <c r="I17" s="236"/>
      <c r="J17" s="26" t="str">
        <f t="shared" si="5"/>
        <v/>
      </c>
      <c r="K17" s="87" t="str">
        <f t="shared" si="33"/>
        <v/>
      </c>
      <c r="L17" s="132">
        <v>10.08</v>
      </c>
      <c r="M17" s="22">
        <v>2.69</v>
      </c>
      <c r="N17" s="18">
        <v>0.01</v>
      </c>
      <c r="O17" s="18">
        <v>1.4</v>
      </c>
      <c r="P17" s="18">
        <v>0.02</v>
      </c>
      <c r="Q17" s="18">
        <v>1.1399999999999999</v>
      </c>
      <c r="R17" s="18">
        <v>0</v>
      </c>
      <c r="S17" s="18">
        <v>0.63</v>
      </c>
      <c r="T17" s="18">
        <v>0.1</v>
      </c>
      <c r="U17" s="18">
        <v>0.27</v>
      </c>
      <c r="V17" s="18">
        <v>0.1</v>
      </c>
      <c r="W17" s="18">
        <v>0.1</v>
      </c>
      <c r="X17" s="18">
        <v>0.05</v>
      </c>
      <c r="Y17" s="18">
        <v>0.27</v>
      </c>
      <c r="Z17" s="18">
        <v>0.01</v>
      </c>
      <c r="AA17" s="18">
        <v>0.83</v>
      </c>
      <c r="AB17" s="18">
        <v>0</v>
      </c>
      <c r="AC17" s="18">
        <v>0.21</v>
      </c>
      <c r="AD17" s="18">
        <v>0.01</v>
      </c>
      <c r="AE17" s="18">
        <v>0.16</v>
      </c>
      <c r="AF17" s="18">
        <v>0.04</v>
      </c>
      <c r="AG17" s="18">
        <v>0.32</v>
      </c>
      <c r="AH17" s="18">
        <v>0</v>
      </c>
      <c r="AI17" s="18">
        <v>0.41</v>
      </c>
      <c r="AJ17" s="18">
        <v>0.1</v>
      </c>
      <c r="AK17" s="18">
        <v>0.83</v>
      </c>
      <c r="AL17" s="18">
        <v>0</v>
      </c>
      <c r="AM17" s="18">
        <v>1</v>
      </c>
      <c r="AN17" s="18">
        <v>0</v>
      </c>
      <c r="AO17" s="18">
        <v>1.21</v>
      </c>
      <c r="AP17" s="19">
        <v>0.1</v>
      </c>
      <c r="AQ17" s="116"/>
      <c r="AR17" s="28">
        <f t="shared" si="6"/>
        <v>4</v>
      </c>
      <c r="AS17" s="64">
        <f t="shared" si="7"/>
        <v>43850</v>
      </c>
      <c r="AT17" s="122">
        <f t="shared" si="0"/>
        <v>0.375</v>
      </c>
      <c r="AU17" s="64">
        <f t="shared" si="0"/>
        <v>43857</v>
      </c>
      <c r="AV17" s="65">
        <f t="shared" si="0"/>
        <v>0.375</v>
      </c>
      <c r="AW17" s="26">
        <f t="shared" si="34"/>
        <v>21.274732392783609</v>
      </c>
      <c r="AX17" s="26">
        <f t="shared" si="1"/>
        <v>3.8396264811359146</v>
      </c>
      <c r="AY17" s="26">
        <f t="shared" si="35"/>
        <v>73.880045671300948</v>
      </c>
      <c r="AZ17" s="26">
        <f t="shared" si="36"/>
        <v>156.17850983704639</v>
      </c>
      <c r="BA17" s="26">
        <f t="shared" si="37"/>
        <v>55.355614381223376</v>
      </c>
      <c r="BB17" s="26">
        <f t="shared" si="38"/>
        <v>44.155704533063023</v>
      </c>
      <c r="BC17" s="26">
        <f t="shared" si="39"/>
        <v>63.80549398885082</v>
      </c>
      <c r="BD17" s="29">
        <f t="shared" si="8"/>
        <v>58.291979023686345</v>
      </c>
      <c r="BE17" s="29">
        <f t="shared" si="9"/>
        <v>14.671665389368741</v>
      </c>
      <c r="BF17" s="29">
        <f t="shared" si="10"/>
        <v>2.5372467827710796</v>
      </c>
      <c r="BG17" s="29">
        <f t="shared" si="11"/>
        <v>21.220609455903578</v>
      </c>
      <c r="BH17" s="30">
        <f t="shared" si="12"/>
        <v>41.088458004625664</v>
      </c>
      <c r="BI17" s="191">
        <f t="shared" si="13"/>
        <v>54.471206391552229</v>
      </c>
      <c r="BJ17" s="192">
        <f t="shared" si="14"/>
        <v>40.771403315561408</v>
      </c>
      <c r="BK17" s="193"/>
      <c r="BL17" s="194">
        <f t="shared" si="15"/>
        <v>4</v>
      </c>
      <c r="BM17" s="195">
        <f t="shared" si="16"/>
        <v>56.006662502602538</v>
      </c>
      <c r="BN17" s="196">
        <f t="shared" si="17"/>
        <v>22.577003709079182</v>
      </c>
      <c r="BO17" s="196">
        <f t="shared" si="18"/>
        <v>32.157968970380814</v>
      </c>
      <c r="BP17" s="196">
        <f t="shared" si="40"/>
        <v>34.922394678492239</v>
      </c>
      <c r="BQ17" s="196">
        <f t="shared" si="41"/>
        <v>11.744236624619401</v>
      </c>
      <c r="BR17" s="196">
        <f t="shared" si="19"/>
        <v>2.5575447570332481</v>
      </c>
      <c r="BS17" s="196">
        <f t="shared" si="20"/>
        <v>22.213081036610451</v>
      </c>
      <c r="BT17" s="196">
        <f t="shared" si="21"/>
        <v>41.417165668662676</v>
      </c>
      <c r="BU17" s="196">
        <f t="shared" si="42"/>
        <v>110.74163518206254</v>
      </c>
      <c r="BV17" s="196">
        <f t="shared" si="22"/>
        <v>112.85442276541802</v>
      </c>
      <c r="BW17" s="197">
        <f t="shared" si="23"/>
        <v>223.59605794748057</v>
      </c>
      <c r="BX17" s="198">
        <f t="shared" si="2"/>
        <v>0.94491271570259372</v>
      </c>
      <c r="BY17" s="199" t="str">
        <f t="shared" ref="BY17:BY116" si="43">IF($B17="","",IF(ABS(BX17)&lt;=8,"○",IF(AND((BU17+BV17)&lt;=100,ABS(BX17)&lt;=15),"○",IF(AND((BU17+BV17)&lt;50,ABS(BX17)&lt;=30),"○","x"))))</f>
        <v>○</v>
      </c>
      <c r="BZ17" s="200"/>
      <c r="CA17" s="201">
        <f t="shared" si="24"/>
        <v>4</v>
      </c>
      <c r="CB17" s="202">
        <f t="shared" si="3"/>
        <v>43850</v>
      </c>
      <c r="CC17" s="203">
        <f t="shared" si="3"/>
        <v>0.375</v>
      </c>
      <c r="CD17" s="202">
        <f t="shared" si="3"/>
        <v>43857</v>
      </c>
      <c r="CE17" s="203">
        <f t="shared" si="3"/>
        <v>0.375</v>
      </c>
      <c r="CF17" s="204">
        <f t="shared" ref="CF17:CF62" si="44">IF(ISNUMBER(AW17)=FALSE,"",0.082*(273.15+20)*AW17*0.000000001/0.000001)</f>
        <v>0.51140839967745022</v>
      </c>
      <c r="CG17" s="204">
        <f t="shared" ref="CG17:CG62" si="45">IF(ISNUMBER(AX17)=FALSE,"",0.082*(273.15+20)*AX17*0.000000001/0.000001)</f>
        <v>9.2298093241489465E-2</v>
      </c>
      <c r="CH17" s="204">
        <f t="shared" ref="CH17:CH62" si="46">IF(ISNUMBER(AY17)=FALSE,"",0.082*(273.15+20)*AY17*0.000000001/0.000001)</f>
        <v>1.7759507018604337</v>
      </c>
      <c r="CI17" s="204">
        <f t="shared" ref="CI17:CI62" si="47">IF(ISNUMBER(AZ17)=FALSE,"",0.082*(273.15+20)*AZ17*0.000000001/0.000001)</f>
        <v>3.7542658730158727</v>
      </c>
      <c r="CJ17" s="204">
        <f t="shared" si="25"/>
        <v>5.3174603174603181</v>
      </c>
      <c r="CK17" s="204">
        <f t="shared" si="26"/>
        <v>2.7380952380952381</v>
      </c>
      <c r="CL17" s="204">
        <f t="shared" si="27"/>
        <v>2.2619047619047619</v>
      </c>
      <c r="CM17" s="204">
        <f t="shared" si="28"/>
        <v>1.0515873015873016</v>
      </c>
      <c r="CN17" s="204">
        <f t="shared" si="29"/>
        <v>0.33730158730158732</v>
      </c>
      <c r="CO17" s="204">
        <f t="shared" si="30"/>
        <v>9.9206349206349215E-2</v>
      </c>
      <c r="CP17" s="204">
        <f t="shared" si="31"/>
        <v>0.51587301587301593</v>
      </c>
      <c r="CQ17" s="205">
        <f t="shared" si="32"/>
        <v>1.6468253968253967</v>
      </c>
    </row>
    <row r="18" spans="1:95" s="1" customFormat="1" ht="15" customHeight="1">
      <c r="A18" s="16">
        <v>5</v>
      </c>
      <c r="B18" s="239">
        <v>43857</v>
      </c>
      <c r="C18" s="54">
        <v>0.375</v>
      </c>
      <c r="D18" s="239">
        <v>43864</v>
      </c>
      <c r="E18" s="58">
        <v>0.375</v>
      </c>
      <c r="F18" s="88"/>
      <c r="G18" s="236"/>
      <c r="H18" s="88"/>
      <c r="I18" s="236"/>
      <c r="J18" s="26" t="str">
        <f t="shared" si="5"/>
        <v/>
      </c>
      <c r="K18" s="87" t="str">
        <f t="shared" si="33"/>
        <v/>
      </c>
      <c r="L18" s="132">
        <v>10.08</v>
      </c>
      <c r="M18" s="22">
        <v>2.91</v>
      </c>
      <c r="N18" s="18">
        <v>0</v>
      </c>
      <c r="O18" s="18">
        <v>0.95</v>
      </c>
      <c r="P18" s="18">
        <v>0</v>
      </c>
      <c r="Q18" s="18">
        <v>1.26</v>
      </c>
      <c r="R18" s="18">
        <v>0</v>
      </c>
      <c r="S18" s="18">
        <v>0.88</v>
      </c>
      <c r="T18" s="18">
        <v>0.2</v>
      </c>
      <c r="U18" s="18">
        <v>0.23</v>
      </c>
      <c r="V18" s="18">
        <v>0.1</v>
      </c>
      <c r="W18" s="18">
        <v>0.12</v>
      </c>
      <c r="X18" s="18">
        <v>0.03</v>
      </c>
      <c r="Y18" s="18">
        <v>0.32</v>
      </c>
      <c r="Z18" s="18">
        <v>0</v>
      </c>
      <c r="AA18" s="18">
        <v>0.74</v>
      </c>
      <c r="AB18" s="18">
        <v>0</v>
      </c>
      <c r="AC18" s="18">
        <v>0.22</v>
      </c>
      <c r="AD18" s="18">
        <v>0.01</v>
      </c>
      <c r="AE18" s="18">
        <v>0.19</v>
      </c>
      <c r="AF18" s="18">
        <v>0.05</v>
      </c>
      <c r="AG18" s="18">
        <v>0.11</v>
      </c>
      <c r="AH18" s="18">
        <v>0</v>
      </c>
      <c r="AI18" s="18">
        <v>0.57999999999999996</v>
      </c>
      <c r="AJ18" s="18">
        <v>0.1</v>
      </c>
      <c r="AK18" s="18">
        <v>0.85</v>
      </c>
      <c r="AL18" s="18">
        <v>0.01</v>
      </c>
      <c r="AM18" s="18">
        <v>0.87</v>
      </c>
      <c r="AN18" s="18">
        <v>0</v>
      </c>
      <c r="AO18" s="18">
        <v>1.37</v>
      </c>
      <c r="AP18" s="19">
        <v>0.1</v>
      </c>
      <c r="AQ18" s="116"/>
      <c r="AR18" s="28">
        <f t="shared" si="6"/>
        <v>5</v>
      </c>
      <c r="AS18" s="64">
        <f t="shared" si="7"/>
        <v>43857</v>
      </c>
      <c r="AT18" s="65">
        <f t="shared" si="0"/>
        <v>0.375</v>
      </c>
      <c r="AU18" s="64">
        <f t="shared" si="0"/>
        <v>43864</v>
      </c>
      <c r="AV18" s="65">
        <f t="shared" si="0"/>
        <v>0.375</v>
      </c>
      <c r="AW18" s="26">
        <f t="shared" si="34"/>
        <v>21.687833992643487</v>
      </c>
      <c r="AX18" s="26">
        <f t="shared" si="1"/>
        <v>4.4795642279919017</v>
      </c>
      <c r="AY18" s="26">
        <f t="shared" si="35"/>
        <v>54.850336937784036</v>
      </c>
      <c r="AZ18" s="26">
        <f t="shared" si="36"/>
        <v>192.47351564424736</v>
      </c>
      <c r="BA18" s="26">
        <f t="shared" si="37"/>
        <v>60.106282779611952</v>
      </c>
      <c r="BB18" s="26">
        <f t="shared" si="38"/>
        <v>30.397042975659328</v>
      </c>
      <c r="BC18" s="26">
        <f t="shared" si="39"/>
        <v>70.521861777150903</v>
      </c>
      <c r="BD18" s="29">
        <f t="shared" si="8"/>
        <v>74.789708936050403</v>
      </c>
      <c r="BE18" s="29">
        <f t="shared" si="9"/>
        <v>11.219508827164331</v>
      </c>
      <c r="BF18" s="29">
        <f t="shared" si="10"/>
        <v>4.5670442089879426</v>
      </c>
      <c r="BG18" s="29">
        <f t="shared" si="11"/>
        <v>26.117673176496709</v>
      </c>
      <c r="BH18" s="30">
        <f t="shared" si="12"/>
        <v>36.633083040268666</v>
      </c>
      <c r="BI18" s="191">
        <f t="shared" si="13"/>
        <v>59.429970787510484</v>
      </c>
      <c r="BJ18" s="192">
        <f t="shared" si="14"/>
        <v>36.390629454513643</v>
      </c>
      <c r="BK18" s="193"/>
      <c r="BL18" s="194">
        <f t="shared" si="15"/>
        <v>5</v>
      </c>
      <c r="BM18" s="195">
        <f t="shared" si="16"/>
        <v>60.587133041848844</v>
      </c>
      <c r="BN18" s="196">
        <f t="shared" si="17"/>
        <v>15.320109659732301</v>
      </c>
      <c r="BO18" s="196">
        <f t="shared" si="18"/>
        <v>35.54301833568406</v>
      </c>
      <c r="BP18" s="196">
        <f t="shared" si="40"/>
        <v>48.780487804878049</v>
      </c>
      <c r="BQ18" s="196">
        <f t="shared" si="41"/>
        <v>10.004349717268378</v>
      </c>
      <c r="BR18" s="196">
        <f t="shared" si="19"/>
        <v>3.0690537084398977</v>
      </c>
      <c r="BS18" s="196">
        <f t="shared" si="20"/>
        <v>26.326614561908681</v>
      </c>
      <c r="BT18" s="196">
        <f t="shared" si="21"/>
        <v>36.926147704590818</v>
      </c>
      <c r="BU18" s="196">
        <f t="shared" si="42"/>
        <v>111.45026103726519</v>
      </c>
      <c r="BV18" s="196">
        <f t="shared" si="22"/>
        <v>125.10665349708582</v>
      </c>
      <c r="BW18" s="197">
        <f t="shared" si="23"/>
        <v>236.55691453435099</v>
      </c>
      <c r="BX18" s="198">
        <f>IF(OR($A18="",$BU18="",$BV18=""),NA(),100*($BV18-$BU18)/($BV18+$BU18))</f>
        <v>5.7729838447979693</v>
      </c>
      <c r="BY18" s="199" t="str">
        <f t="shared" si="43"/>
        <v>○</v>
      </c>
      <c r="BZ18" s="200"/>
      <c r="CA18" s="201">
        <f t="shared" si="24"/>
        <v>5</v>
      </c>
      <c r="CB18" s="202">
        <f t="shared" si="3"/>
        <v>43857</v>
      </c>
      <c r="CC18" s="203">
        <f t="shared" si="3"/>
        <v>0.375</v>
      </c>
      <c r="CD18" s="202">
        <f t="shared" si="3"/>
        <v>43864</v>
      </c>
      <c r="CE18" s="203">
        <f t="shared" si="3"/>
        <v>0.375</v>
      </c>
      <c r="CF18" s="204">
        <f t="shared" si="44"/>
        <v>0.52133865986536199</v>
      </c>
      <c r="CG18" s="204">
        <f t="shared" si="45"/>
        <v>0.10768110878173774</v>
      </c>
      <c r="CH18" s="204">
        <f t="shared" si="46"/>
        <v>1.318508854411534</v>
      </c>
      <c r="CI18" s="204">
        <f t="shared" si="47"/>
        <v>4.6267361111111116</v>
      </c>
      <c r="CJ18" s="204">
        <f t="shared" si="25"/>
        <v>5.7738095238095237</v>
      </c>
      <c r="CK18" s="204">
        <f t="shared" si="26"/>
        <v>1.8849206349206349</v>
      </c>
      <c r="CL18" s="204">
        <f t="shared" si="27"/>
        <v>2.4999999999999996</v>
      </c>
      <c r="CM18" s="204">
        <f t="shared" si="28"/>
        <v>1.3492063492063491</v>
      </c>
      <c r="CN18" s="204">
        <f t="shared" si="29"/>
        <v>0.25793650793650796</v>
      </c>
      <c r="CO18" s="204">
        <f t="shared" si="30"/>
        <v>0.17857142857142855</v>
      </c>
      <c r="CP18" s="204">
        <f t="shared" si="31"/>
        <v>0.63492063492063489</v>
      </c>
      <c r="CQ18" s="205">
        <f t="shared" si="32"/>
        <v>1.4682539682539679</v>
      </c>
    </row>
    <row r="19" spans="1:95" s="1" customFormat="1" ht="15" customHeight="1">
      <c r="A19" s="16">
        <v>6</v>
      </c>
      <c r="B19" s="239">
        <v>43864</v>
      </c>
      <c r="C19" s="54">
        <v>0.375</v>
      </c>
      <c r="D19" s="239">
        <v>43871</v>
      </c>
      <c r="E19" s="58">
        <v>0.375</v>
      </c>
      <c r="F19" s="88"/>
      <c r="G19" s="236"/>
      <c r="H19" s="88"/>
      <c r="I19" s="236"/>
      <c r="J19" s="26" t="str">
        <f t="shared" si="5"/>
        <v/>
      </c>
      <c r="K19" s="87" t="str">
        <f t="shared" si="33"/>
        <v/>
      </c>
      <c r="L19" s="132">
        <v>10.08</v>
      </c>
      <c r="M19" s="22">
        <v>3.19</v>
      </c>
      <c r="N19" s="18">
        <v>0</v>
      </c>
      <c r="O19" s="18">
        <v>1.1299999999999999</v>
      </c>
      <c r="P19" s="18">
        <v>0</v>
      </c>
      <c r="Q19" s="18">
        <v>1.1100000000000001</v>
      </c>
      <c r="R19" s="18">
        <v>0</v>
      </c>
      <c r="S19" s="18">
        <v>0.82</v>
      </c>
      <c r="T19" s="18">
        <v>0.2</v>
      </c>
      <c r="U19" s="18">
        <v>0.19</v>
      </c>
      <c r="V19" s="18">
        <v>0.1</v>
      </c>
      <c r="W19" s="18">
        <v>0.2</v>
      </c>
      <c r="X19" s="18">
        <v>0.03</v>
      </c>
      <c r="Y19" s="18">
        <v>0.16</v>
      </c>
      <c r="Z19" s="18">
        <v>0</v>
      </c>
      <c r="AA19" s="18">
        <v>1.08</v>
      </c>
      <c r="AB19" s="18">
        <v>0</v>
      </c>
      <c r="AC19" s="18">
        <v>0.39</v>
      </c>
      <c r="AD19" s="18">
        <v>0.01</v>
      </c>
      <c r="AE19" s="18">
        <v>0.11</v>
      </c>
      <c r="AF19" s="18">
        <v>0.05</v>
      </c>
      <c r="AG19" s="18">
        <v>0.25</v>
      </c>
      <c r="AH19" s="18">
        <v>0</v>
      </c>
      <c r="AI19" s="18">
        <v>1.2</v>
      </c>
      <c r="AJ19" s="18">
        <v>0.1</v>
      </c>
      <c r="AK19" s="18">
        <v>1.1499999999999999</v>
      </c>
      <c r="AL19" s="18">
        <v>0.01</v>
      </c>
      <c r="AM19" s="18">
        <v>0.81</v>
      </c>
      <c r="AN19" s="18">
        <v>0</v>
      </c>
      <c r="AO19" s="18">
        <v>0.86</v>
      </c>
      <c r="AP19" s="19">
        <v>0.1</v>
      </c>
      <c r="AQ19" s="116"/>
      <c r="AR19" s="28">
        <f t="shared" si="6"/>
        <v>6</v>
      </c>
      <c r="AS19" s="64">
        <f t="shared" si="7"/>
        <v>43864</v>
      </c>
      <c r="AT19" s="65">
        <f t="shared" si="0"/>
        <v>0.375</v>
      </c>
      <c r="AU19" s="64">
        <f t="shared" si="0"/>
        <v>43871</v>
      </c>
      <c r="AV19" s="65">
        <f t="shared" si="0"/>
        <v>0.375</v>
      </c>
      <c r="AW19" s="26">
        <f t="shared" si="34"/>
        <v>31.395721589350572</v>
      </c>
      <c r="AX19" s="26">
        <f>IF($A19="","",IF($AE19="","",1000/$AX$9*($AE19-$AF19)*$AE$7/$L19))</f>
        <v>1.9198132405679573</v>
      </c>
      <c r="AY19" s="26">
        <f t="shared" si="35"/>
        <v>59.327915463317439</v>
      </c>
      <c r="AZ19" s="26">
        <f t="shared" si="36"/>
        <v>204.57185091331431</v>
      </c>
      <c r="BA19" s="26">
        <f t="shared" si="37"/>
        <v>65.889705177650214</v>
      </c>
      <c r="BB19" s="26">
        <f t="shared" si="38"/>
        <v>36.156482697363195</v>
      </c>
      <c r="BC19" s="26">
        <f t="shared" si="39"/>
        <v>62.126402041775812</v>
      </c>
      <c r="BD19" s="29">
        <f t="shared" si="8"/>
        <v>68.190616971104774</v>
      </c>
      <c r="BE19" s="29">
        <f t="shared" si="9"/>
        <v>7.7673522649599205</v>
      </c>
      <c r="BF19" s="29">
        <f t="shared" si="10"/>
        <v>8.6266390614216704</v>
      </c>
      <c r="BG19" s="29">
        <f t="shared" si="11"/>
        <v>13.058836588248354</v>
      </c>
      <c r="BH19" s="30">
        <f t="shared" si="12"/>
        <v>53.464499572284005</v>
      </c>
      <c r="BI19" s="191">
        <f t="shared" si="13"/>
        <v>65.421489183118425</v>
      </c>
      <c r="BJ19" s="192">
        <f t="shared" si="14"/>
        <v>53.296647089838224</v>
      </c>
      <c r="BK19" s="193"/>
      <c r="BL19" s="194">
        <f t="shared" si="15"/>
        <v>6</v>
      </c>
      <c r="BM19" s="195">
        <f t="shared" si="16"/>
        <v>66.416822819071413</v>
      </c>
      <c r="BN19" s="196">
        <f t="shared" si="17"/>
        <v>18.222867279471053</v>
      </c>
      <c r="BO19" s="196">
        <f t="shared" si="18"/>
        <v>31.311706629055003</v>
      </c>
      <c r="BP19" s="196">
        <f t="shared" si="40"/>
        <v>45.454545454545453</v>
      </c>
      <c r="BQ19" s="196">
        <f t="shared" si="41"/>
        <v>8.2644628099173563</v>
      </c>
      <c r="BR19" s="196">
        <f t="shared" si="19"/>
        <v>5.1150895140664963</v>
      </c>
      <c r="BS19" s="196">
        <f t="shared" si="20"/>
        <v>13.16330728095434</v>
      </c>
      <c r="BT19" s="196">
        <f t="shared" si="21"/>
        <v>53.892215568862277</v>
      </c>
      <c r="BU19" s="196">
        <f t="shared" si="42"/>
        <v>115.95139672759748</v>
      </c>
      <c r="BV19" s="196">
        <f t="shared" si="22"/>
        <v>125.88962062834591</v>
      </c>
      <c r="BW19" s="197">
        <f t="shared" si="23"/>
        <v>241.84101735594339</v>
      </c>
      <c r="BX19" s="198">
        <f t="shared" si="2"/>
        <v>4.1094037766642684</v>
      </c>
      <c r="BY19" s="199" t="str">
        <f t="shared" si="43"/>
        <v>○</v>
      </c>
      <c r="BZ19" s="200"/>
      <c r="CA19" s="201">
        <f t="shared" si="24"/>
        <v>6</v>
      </c>
      <c r="CB19" s="202">
        <f t="shared" si="3"/>
        <v>43864</v>
      </c>
      <c r="CC19" s="203">
        <f t="shared" si="3"/>
        <v>0.375</v>
      </c>
      <c r="CD19" s="202">
        <f t="shared" si="3"/>
        <v>43871</v>
      </c>
      <c r="CE19" s="203">
        <f t="shared" si="3"/>
        <v>0.375</v>
      </c>
      <c r="CF19" s="204">
        <f t="shared" si="44"/>
        <v>0.75469977428128587</v>
      </c>
      <c r="CG19" s="204">
        <f>IF(ISNUMBER(AX19)=FALSE,"",0.082*(273.15+20)*AX19*0.000000001/0.000001)</f>
        <v>4.6149046620744733E-2</v>
      </c>
      <c r="CH19" s="204">
        <f t="shared" si="46"/>
        <v>1.4261422302818636</v>
      </c>
      <c r="CI19" s="204">
        <f t="shared" si="47"/>
        <v>4.9175595238095235</v>
      </c>
      <c r="CJ19" s="204">
        <f t="shared" si="25"/>
        <v>6.3293650793650791</v>
      </c>
      <c r="CK19" s="204">
        <f t="shared" si="26"/>
        <v>2.2420634920634916</v>
      </c>
      <c r="CL19" s="204">
        <f t="shared" si="27"/>
        <v>2.2023809523809526</v>
      </c>
      <c r="CM19" s="204">
        <f t="shared" si="28"/>
        <v>1.2301587301587302</v>
      </c>
      <c r="CN19" s="204">
        <f t="shared" si="29"/>
        <v>0.17857142857142855</v>
      </c>
      <c r="CO19" s="204">
        <f t="shared" si="30"/>
        <v>0.33730158730158732</v>
      </c>
      <c r="CP19" s="204">
        <f t="shared" si="31"/>
        <v>0.31746031746031744</v>
      </c>
      <c r="CQ19" s="205">
        <f t="shared" si="32"/>
        <v>2.1428571428571428</v>
      </c>
    </row>
    <row r="20" spans="1:95" s="1" customFormat="1" ht="15" customHeight="1">
      <c r="A20" s="16">
        <v>7</v>
      </c>
      <c r="B20" s="277">
        <v>43871</v>
      </c>
      <c r="C20" s="54">
        <v>0.375</v>
      </c>
      <c r="D20" s="239">
        <v>43878</v>
      </c>
      <c r="E20" s="58">
        <v>0.375</v>
      </c>
      <c r="F20" s="88"/>
      <c r="G20" s="236"/>
      <c r="H20" s="88"/>
      <c r="I20" s="236"/>
      <c r="J20" s="26" t="str">
        <f t="shared" si="5"/>
        <v/>
      </c>
      <c r="K20" s="87" t="str">
        <f t="shared" si="33"/>
        <v/>
      </c>
      <c r="L20" s="132">
        <v>10.08</v>
      </c>
      <c r="M20" s="22">
        <v>2.9</v>
      </c>
      <c r="N20" s="18">
        <v>0</v>
      </c>
      <c r="O20" s="18">
        <v>1.22</v>
      </c>
      <c r="P20" s="18">
        <v>0</v>
      </c>
      <c r="Q20" s="18">
        <v>1.1599999999999999</v>
      </c>
      <c r="R20" s="18">
        <v>0</v>
      </c>
      <c r="S20" s="18">
        <v>0.77</v>
      </c>
      <c r="T20" s="18">
        <v>0.2</v>
      </c>
      <c r="U20" s="18">
        <v>0.24</v>
      </c>
      <c r="V20" s="18">
        <v>0.1</v>
      </c>
      <c r="W20" s="18">
        <v>0.23</v>
      </c>
      <c r="X20" s="18">
        <v>0.03</v>
      </c>
      <c r="Y20" s="18">
        <v>0.2</v>
      </c>
      <c r="Z20" s="18">
        <v>0</v>
      </c>
      <c r="AA20" s="18">
        <v>0.57999999999999996</v>
      </c>
      <c r="AB20" s="18">
        <v>0</v>
      </c>
      <c r="AC20" s="18">
        <v>0.14000000000000001</v>
      </c>
      <c r="AD20" s="18">
        <v>0.01</v>
      </c>
      <c r="AE20" s="18">
        <v>0.17</v>
      </c>
      <c r="AF20" s="18">
        <v>0.05</v>
      </c>
      <c r="AG20" s="18">
        <v>0.3</v>
      </c>
      <c r="AH20" s="18">
        <v>0</v>
      </c>
      <c r="AI20" s="18">
        <v>0.97</v>
      </c>
      <c r="AJ20" s="18">
        <v>0.1</v>
      </c>
      <c r="AK20" s="18">
        <v>0.88</v>
      </c>
      <c r="AL20" s="18">
        <v>0.01</v>
      </c>
      <c r="AM20" s="18">
        <v>1.02</v>
      </c>
      <c r="AN20" s="18">
        <v>0</v>
      </c>
      <c r="AO20" s="18">
        <v>1.54</v>
      </c>
      <c r="AP20" s="19">
        <v>0.1</v>
      </c>
      <c r="AQ20" s="116"/>
      <c r="AR20" s="28">
        <f t="shared" si="6"/>
        <v>7</v>
      </c>
      <c r="AS20" s="64">
        <f t="shared" si="7"/>
        <v>43871</v>
      </c>
      <c r="AT20" s="65">
        <f t="shared" si="0"/>
        <v>0.375</v>
      </c>
      <c r="AU20" s="64">
        <f t="shared" si="0"/>
        <v>43878</v>
      </c>
      <c r="AV20" s="65">
        <f t="shared" si="0"/>
        <v>0.375</v>
      </c>
      <c r="AW20" s="26">
        <f t="shared" si="34"/>
        <v>20.655079992993798</v>
      </c>
      <c r="AX20" s="26">
        <f>IF($A20="","",IF($AE20="","",1000/$AX$9*($AE20-$AF20)*$AE$7/$L20))</f>
        <v>3.8396264811359151</v>
      </c>
      <c r="AY20" s="26">
        <f t="shared" si="35"/>
        <v>73.880045671300948</v>
      </c>
      <c r="AZ20" s="26">
        <f t="shared" si="36"/>
        <v>254.0650406504065</v>
      </c>
      <c r="BA20" s="26">
        <f t="shared" si="37"/>
        <v>59.899731979682009</v>
      </c>
      <c r="BB20" s="26">
        <f t="shared" si="38"/>
        <v>39.036202558215138</v>
      </c>
      <c r="BC20" s="26">
        <f t="shared" si="39"/>
        <v>64.924888620234171</v>
      </c>
      <c r="BD20" s="29">
        <f t="shared" si="8"/>
        <v>62.691373666983431</v>
      </c>
      <c r="BE20" s="29">
        <f t="shared" si="9"/>
        <v>12.082547967715433</v>
      </c>
      <c r="BF20" s="29">
        <f>IF($A20="","",IF($W20="","",1000/$BF$9*($W20-$X20)*$AC$7/$L20))</f>
        <v>10.148987131084318</v>
      </c>
      <c r="BG20" s="29">
        <f t="shared" si="11"/>
        <v>16.323545735310443</v>
      </c>
      <c r="BH20" s="30">
        <f t="shared" si="12"/>
        <v>28.712416436967331</v>
      </c>
      <c r="BI20" s="191">
        <f t="shared" si="13"/>
        <v>59.171395988188124</v>
      </c>
      <c r="BJ20" s="192">
        <f t="shared" si="14"/>
        <v>28.451312575385</v>
      </c>
      <c r="BK20" s="193"/>
      <c r="BL20" s="194">
        <f t="shared" si="15"/>
        <v>7</v>
      </c>
      <c r="BM20" s="195">
        <f t="shared" si="16"/>
        <v>60.378929835519465</v>
      </c>
      <c r="BN20" s="196">
        <f t="shared" si="17"/>
        <v>19.674246089340429</v>
      </c>
      <c r="BO20" s="196">
        <f t="shared" si="18"/>
        <v>32.722143864598024</v>
      </c>
      <c r="BP20" s="196">
        <f t="shared" si="40"/>
        <v>42.682926829268297</v>
      </c>
      <c r="BQ20" s="196">
        <f t="shared" si="41"/>
        <v>10.439321444106135</v>
      </c>
      <c r="BR20" s="196">
        <f t="shared" si="19"/>
        <v>5.8823529411764701</v>
      </c>
      <c r="BS20" s="196">
        <f t="shared" si="20"/>
        <v>16.454134101192924</v>
      </c>
      <c r="BT20" s="196">
        <f t="shared" si="21"/>
        <v>28.942115768463076</v>
      </c>
      <c r="BU20" s="196">
        <f t="shared" si="42"/>
        <v>112.77531978945791</v>
      </c>
      <c r="BV20" s="196">
        <f t="shared" si="22"/>
        <v>104.40085108420689</v>
      </c>
      <c r="BW20" s="197">
        <f t="shared" si="23"/>
        <v>217.1761708736648</v>
      </c>
      <c r="BX20" s="198">
        <f t="shared" si="2"/>
        <v>-3.8560716268096442</v>
      </c>
      <c r="BY20" s="199" t="str">
        <f t="shared" si="43"/>
        <v>○</v>
      </c>
      <c r="BZ20" s="200"/>
      <c r="CA20" s="201">
        <f t="shared" si="24"/>
        <v>7</v>
      </c>
      <c r="CB20" s="202">
        <f t="shared" si="3"/>
        <v>43871</v>
      </c>
      <c r="CC20" s="203">
        <f t="shared" si="3"/>
        <v>0.375</v>
      </c>
      <c r="CD20" s="202">
        <f t="shared" si="3"/>
        <v>43878</v>
      </c>
      <c r="CE20" s="203">
        <f t="shared" si="3"/>
        <v>0.375</v>
      </c>
      <c r="CF20" s="204">
        <f t="shared" si="44"/>
        <v>0.49651300939558285</v>
      </c>
      <c r="CG20" s="204">
        <f t="shared" si="45"/>
        <v>9.2298093241489465E-2</v>
      </c>
      <c r="CH20" s="204">
        <f t="shared" si="46"/>
        <v>1.7759507018604337</v>
      </c>
      <c r="CI20" s="204">
        <f t="shared" si="47"/>
        <v>6.1072916666666668</v>
      </c>
      <c r="CJ20" s="204">
        <f t="shared" si="25"/>
        <v>5.753968253968254</v>
      </c>
      <c r="CK20" s="204">
        <f t="shared" si="26"/>
        <v>2.4206349206349205</v>
      </c>
      <c r="CL20" s="204">
        <f t="shared" si="27"/>
        <v>2.3015873015873018</v>
      </c>
      <c r="CM20" s="204">
        <f t="shared" si="28"/>
        <v>1.1309523809523809</v>
      </c>
      <c r="CN20" s="204">
        <f t="shared" si="29"/>
        <v>0.27777777777777779</v>
      </c>
      <c r="CO20" s="204">
        <f>IF(ISNUMBER(BF20)=FALSE,"",BF20*$CO$9/1000)</f>
        <v>0.39682539682539686</v>
      </c>
      <c r="CP20" s="204">
        <f t="shared" si="31"/>
        <v>0.39682539682539686</v>
      </c>
      <c r="CQ20" s="205">
        <f t="shared" si="32"/>
        <v>1.1507936507936507</v>
      </c>
    </row>
    <row r="21" spans="1:95" s="1" customFormat="1" ht="15" customHeight="1">
      <c r="A21" s="16">
        <v>8</v>
      </c>
      <c r="B21" s="239">
        <v>43878</v>
      </c>
      <c r="C21" s="54">
        <v>0.375</v>
      </c>
      <c r="D21" s="239">
        <v>43885</v>
      </c>
      <c r="E21" s="58">
        <v>0.375</v>
      </c>
      <c r="F21" s="88"/>
      <c r="G21" s="236"/>
      <c r="H21" s="88"/>
      <c r="I21" s="236"/>
      <c r="J21" s="26" t="str">
        <f t="shared" si="5"/>
        <v/>
      </c>
      <c r="K21" s="87" t="str">
        <f t="shared" si="33"/>
        <v/>
      </c>
      <c r="L21" s="132">
        <v>10.08</v>
      </c>
      <c r="M21" s="22">
        <v>3.08</v>
      </c>
      <c r="N21" s="18">
        <v>0</v>
      </c>
      <c r="O21" s="18">
        <v>1.0900000000000001</v>
      </c>
      <c r="P21" s="18">
        <v>0</v>
      </c>
      <c r="Q21" s="18">
        <v>1.03</v>
      </c>
      <c r="R21" s="18">
        <v>0</v>
      </c>
      <c r="S21" s="18">
        <v>0.7</v>
      </c>
      <c r="T21" s="18">
        <v>0.2</v>
      </c>
      <c r="U21" s="18">
        <v>0.14000000000000001</v>
      </c>
      <c r="V21" s="18">
        <v>0.1</v>
      </c>
      <c r="W21" s="18">
        <v>0.12</v>
      </c>
      <c r="X21" s="18">
        <v>0.03</v>
      </c>
      <c r="Y21" s="18">
        <v>0.22</v>
      </c>
      <c r="Z21" s="18">
        <v>0</v>
      </c>
      <c r="AA21" s="18">
        <v>0.87</v>
      </c>
      <c r="AB21" s="18">
        <v>0</v>
      </c>
      <c r="AC21" s="18">
        <v>0.17</v>
      </c>
      <c r="AD21" s="18">
        <v>0.01</v>
      </c>
      <c r="AE21" s="18">
        <v>0.21</v>
      </c>
      <c r="AF21" s="18">
        <v>0.05</v>
      </c>
      <c r="AG21" s="18">
        <v>0.22</v>
      </c>
      <c r="AH21" s="18">
        <v>0</v>
      </c>
      <c r="AI21" s="18">
        <v>0.63</v>
      </c>
      <c r="AJ21" s="18">
        <v>0.1</v>
      </c>
      <c r="AK21" s="18">
        <v>0.8</v>
      </c>
      <c r="AL21" s="18">
        <v>0.01</v>
      </c>
      <c r="AM21" s="18">
        <v>0.59</v>
      </c>
      <c r="AN21" s="18">
        <v>0</v>
      </c>
      <c r="AO21" s="18">
        <v>1.43</v>
      </c>
      <c r="AP21" s="19">
        <v>0.1</v>
      </c>
      <c r="AQ21" s="116"/>
      <c r="AR21" s="28">
        <f t="shared" si="6"/>
        <v>8</v>
      </c>
      <c r="AS21" s="64">
        <f t="shared" si="7"/>
        <v>43878</v>
      </c>
      <c r="AT21" s="65">
        <f t="shared" si="0"/>
        <v>0.375</v>
      </c>
      <c r="AU21" s="64">
        <f t="shared" si="0"/>
        <v>43885</v>
      </c>
      <c r="AV21" s="65">
        <f t="shared" si="0"/>
        <v>0.375</v>
      </c>
      <c r="AW21" s="26">
        <f t="shared" si="34"/>
        <v>19.622325993344109</v>
      </c>
      <c r="AX21" s="26">
        <f t="shared" si="1"/>
        <v>5.1195019748478856</v>
      </c>
      <c r="AY21" s="26">
        <f t="shared" si="35"/>
        <v>45.335482571025587</v>
      </c>
      <c r="AZ21" s="26">
        <f t="shared" si="36"/>
        <v>204.57185091331436</v>
      </c>
      <c r="BA21" s="26">
        <f t="shared" si="37"/>
        <v>63.617646378420886</v>
      </c>
      <c r="BB21" s="26">
        <f t="shared" si="38"/>
        <v>34.876607203651233</v>
      </c>
      <c r="BC21" s="26">
        <f t="shared" si="39"/>
        <v>57.648823516242409</v>
      </c>
      <c r="BD21" s="29">
        <f t="shared" si="8"/>
        <v>54.992433041213523</v>
      </c>
      <c r="BE21" s="29">
        <f t="shared" si="9"/>
        <v>3.4521565622044101</v>
      </c>
      <c r="BF21" s="29">
        <f t="shared" si="10"/>
        <v>4.5670442089879426</v>
      </c>
      <c r="BG21" s="29">
        <f t="shared" si="11"/>
        <v>17.955900308841489</v>
      </c>
      <c r="BH21" s="30">
        <f t="shared" si="12"/>
        <v>43.068624655451003</v>
      </c>
      <c r="BI21" s="191">
        <f t="shared" si="13"/>
        <v>63.409550380851208</v>
      </c>
      <c r="BJ21" s="192">
        <f t="shared" si="14"/>
        <v>42.994023552141769</v>
      </c>
      <c r="BK21" s="193"/>
      <c r="BL21" s="194">
        <f t="shared" si="15"/>
        <v>8</v>
      </c>
      <c r="BM21" s="195">
        <f t="shared" si="16"/>
        <v>64.12658754944826</v>
      </c>
      <c r="BN21" s="196">
        <f t="shared" si="17"/>
        <v>17.577810030640219</v>
      </c>
      <c r="BO21" s="196">
        <f t="shared" si="18"/>
        <v>29.055007052186177</v>
      </c>
      <c r="BP21" s="196">
        <f t="shared" si="40"/>
        <v>38.802660753880268</v>
      </c>
      <c r="BQ21" s="196">
        <f t="shared" si="41"/>
        <v>6.0896041757285779</v>
      </c>
      <c r="BR21" s="196">
        <f t="shared" si="19"/>
        <v>3.0690537084398977</v>
      </c>
      <c r="BS21" s="196">
        <f t="shared" si="20"/>
        <v>18.099547511312217</v>
      </c>
      <c r="BT21" s="196">
        <f t="shared" si="21"/>
        <v>43.41317365269461</v>
      </c>
      <c r="BU21" s="196">
        <f t="shared" si="42"/>
        <v>110.75940463227465</v>
      </c>
      <c r="BV21" s="196">
        <f t="shared" si="22"/>
        <v>109.47403980205556</v>
      </c>
      <c r="BW21" s="197">
        <f t="shared" si="23"/>
        <v>220.23344443433021</v>
      </c>
      <c r="BX21" s="198">
        <f t="shared" si="2"/>
        <v>-0.58363743686639213</v>
      </c>
      <c r="BY21" s="199" t="str">
        <f t="shared" si="43"/>
        <v>○</v>
      </c>
      <c r="BZ21" s="200"/>
      <c r="CA21" s="201">
        <f t="shared" si="24"/>
        <v>8</v>
      </c>
      <c r="CB21" s="202">
        <f t="shared" si="3"/>
        <v>43878</v>
      </c>
      <c r="CC21" s="203">
        <f t="shared" si="3"/>
        <v>0.375</v>
      </c>
      <c r="CD21" s="202">
        <f t="shared" si="3"/>
        <v>43885</v>
      </c>
      <c r="CE21" s="203">
        <f t="shared" si="3"/>
        <v>0.375</v>
      </c>
      <c r="CF21" s="204">
        <f t="shared" si="44"/>
        <v>0.47168735892580371</v>
      </c>
      <c r="CG21" s="204">
        <f t="shared" si="45"/>
        <v>0.12306412432198595</v>
      </c>
      <c r="CH21" s="204">
        <f t="shared" si="46"/>
        <v>1.0897879306870843</v>
      </c>
      <c r="CI21" s="204">
        <f t="shared" si="47"/>
        <v>4.9175595238095253</v>
      </c>
      <c r="CJ21" s="204">
        <f t="shared" si="25"/>
        <v>6.1111111111111107</v>
      </c>
      <c r="CK21" s="204">
        <f t="shared" si="26"/>
        <v>2.162698412698413</v>
      </c>
      <c r="CL21" s="204">
        <f t="shared" si="27"/>
        <v>2.0436507936507935</v>
      </c>
      <c r="CM21" s="204">
        <f t="shared" si="28"/>
        <v>0.99206349206349198</v>
      </c>
      <c r="CN21" s="204">
        <f t="shared" si="29"/>
        <v>7.9365079365079388E-2</v>
      </c>
      <c r="CO21" s="204">
        <f t="shared" si="30"/>
        <v>0.17857142857142855</v>
      </c>
      <c r="CP21" s="204">
        <f t="shared" si="31"/>
        <v>0.43650793650793657</v>
      </c>
      <c r="CQ21" s="205">
        <f t="shared" si="32"/>
        <v>1.7261904761904761</v>
      </c>
    </row>
    <row r="22" spans="1:95" s="1" customFormat="1" ht="15" customHeight="1">
      <c r="A22" s="16">
        <v>9</v>
      </c>
      <c r="B22" s="239">
        <v>43885</v>
      </c>
      <c r="C22" s="54">
        <v>0.375</v>
      </c>
      <c r="D22" s="239">
        <v>43892</v>
      </c>
      <c r="E22" s="58">
        <v>0.375</v>
      </c>
      <c r="F22" s="88"/>
      <c r="G22" s="236"/>
      <c r="H22" s="88"/>
      <c r="I22" s="236"/>
      <c r="J22" s="26" t="str">
        <f>IF($J$9="No",AVERAGE(F22,H22),"")</f>
        <v/>
      </c>
      <c r="K22" s="87" t="str">
        <f t="shared" si="33"/>
        <v/>
      </c>
      <c r="L22" s="132">
        <v>10.08</v>
      </c>
      <c r="M22" s="22">
        <v>2.6</v>
      </c>
      <c r="N22" s="18">
        <v>0.01</v>
      </c>
      <c r="O22" s="18">
        <v>1.61</v>
      </c>
      <c r="P22" s="18">
        <v>0</v>
      </c>
      <c r="Q22" s="18">
        <v>0.88</v>
      </c>
      <c r="R22" s="18">
        <v>0</v>
      </c>
      <c r="S22" s="18">
        <v>0.77</v>
      </c>
      <c r="T22" s="18">
        <v>0.1</v>
      </c>
      <c r="U22" s="18">
        <v>0.21</v>
      </c>
      <c r="V22" s="18">
        <v>0.1</v>
      </c>
      <c r="W22" s="18">
        <v>0.31</v>
      </c>
      <c r="X22" s="18">
        <v>0.04</v>
      </c>
      <c r="Y22" s="18">
        <v>0.3</v>
      </c>
      <c r="Z22" s="18">
        <v>0</v>
      </c>
      <c r="AA22" s="18">
        <v>0.74</v>
      </c>
      <c r="AB22" s="18">
        <v>0</v>
      </c>
      <c r="AC22" s="18">
        <v>0.09</v>
      </c>
      <c r="AD22" s="18">
        <v>0.02</v>
      </c>
      <c r="AE22" s="18">
        <v>0.16</v>
      </c>
      <c r="AF22" s="18">
        <v>0.06</v>
      </c>
      <c r="AG22" s="18">
        <v>0.25</v>
      </c>
      <c r="AH22" s="18">
        <v>0</v>
      </c>
      <c r="AI22" s="18">
        <v>1.17</v>
      </c>
      <c r="AJ22" s="18">
        <v>0.2</v>
      </c>
      <c r="AK22" s="18">
        <v>0.89</v>
      </c>
      <c r="AL22" s="18">
        <v>0</v>
      </c>
      <c r="AM22" s="18">
        <v>0.81</v>
      </c>
      <c r="AN22" s="18">
        <v>0</v>
      </c>
      <c r="AO22" s="18">
        <v>0.86</v>
      </c>
      <c r="AP22" s="19">
        <v>0.2</v>
      </c>
      <c r="AQ22" s="116"/>
      <c r="AR22" s="28">
        <f t="shared" si="6"/>
        <v>9</v>
      </c>
      <c r="AS22" s="64">
        <f t="shared" si="7"/>
        <v>43885</v>
      </c>
      <c r="AT22" s="65">
        <f t="shared" si="0"/>
        <v>0.375</v>
      </c>
      <c r="AU22" s="64">
        <f t="shared" si="0"/>
        <v>43892</v>
      </c>
      <c r="AV22" s="65">
        <f t="shared" si="0"/>
        <v>0.375</v>
      </c>
      <c r="AW22" s="26">
        <f t="shared" si="34"/>
        <v>19.828876793274045</v>
      </c>
      <c r="AX22" s="26">
        <f t="shared" si="1"/>
        <v>3.1996887342799294</v>
      </c>
      <c r="AY22" s="26">
        <f t="shared" si="35"/>
        <v>59.327915463317439</v>
      </c>
      <c r="AZ22" s="26">
        <f t="shared" si="36"/>
        <v>179.2753317143561</v>
      </c>
      <c r="BA22" s="26">
        <f t="shared" si="37"/>
        <v>53.496657181853941</v>
      </c>
      <c r="BB22" s="26">
        <f t="shared" si="38"/>
        <v>51.514988621906873</v>
      </c>
      <c r="BC22" s="26">
        <f t="shared" si="39"/>
        <v>49.253363780867311</v>
      </c>
      <c r="BD22" s="29">
        <f t="shared" si="8"/>
        <v>73.689860275226152</v>
      </c>
      <c r="BE22" s="29">
        <f t="shared" si="9"/>
        <v>9.4934305460621253</v>
      </c>
      <c r="BF22" s="29">
        <f t="shared" si="10"/>
        <v>13.70113262696383</v>
      </c>
      <c r="BG22" s="29">
        <f t="shared" si="11"/>
        <v>24.485318602965663</v>
      </c>
      <c r="BH22" s="30">
        <f>IF($A22="","",IF($AA22="","",1000/$BH$9*($AA22-$AB22)*$AC$7/$L22))</f>
        <v>36.633083040268666</v>
      </c>
      <c r="BI22" s="191">
        <f t="shared" si="13"/>
        <v>52.924393188537316</v>
      </c>
      <c r="BJ22" s="192">
        <f t="shared" si="14"/>
        <v>36.42793000616826</v>
      </c>
      <c r="BK22" s="193"/>
      <c r="BL22" s="194">
        <f t="shared" si="15"/>
        <v>9</v>
      </c>
      <c r="BM22" s="195">
        <f t="shared" si="16"/>
        <v>54.132833645638144</v>
      </c>
      <c r="BN22" s="196">
        <f t="shared" si="17"/>
        <v>25.963554265441058</v>
      </c>
      <c r="BO22" s="196">
        <f t="shared" si="18"/>
        <v>24.82369534555712</v>
      </c>
      <c r="BP22" s="196">
        <f t="shared" si="40"/>
        <v>42.682926829268297</v>
      </c>
      <c r="BQ22" s="196">
        <f t="shared" si="41"/>
        <v>9.1344062635928669</v>
      </c>
      <c r="BR22" s="196">
        <f t="shared" si="19"/>
        <v>7.9283887468030692</v>
      </c>
      <c r="BS22" s="196">
        <f t="shared" si="20"/>
        <v>24.681201151789388</v>
      </c>
      <c r="BT22" s="196">
        <f t="shared" si="21"/>
        <v>36.926147704590818</v>
      </c>
      <c r="BU22" s="196">
        <f t="shared" si="42"/>
        <v>104.92008325663633</v>
      </c>
      <c r="BV22" s="196">
        <f t="shared" si="22"/>
        <v>121.35307069604443</v>
      </c>
      <c r="BW22" s="197">
        <f t="shared" si="23"/>
        <v>226.27315395268076</v>
      </c>
      <c r="BX22" s="198">
        <f t="shared" ref="BX22:BX65" si="48">IF(OR($A22="",$BU22="",$BV22=""),NA(),100*($BV22-$BU22)/($BV22+$BU22))</f>
        <v>7.262455643697189</v>
      </c>
      <c r="BY22" s="199" t="str">
        <f t="shared" si="43"/>
        <v>○</v>
      </c>
      <c r="BZ22" s="200"/>
      <c r="CA22" s="201">
        <f t="shared" si="24"/>
        <v>9</v>
      </c>
      <c r="CB22" s="202">
        <f t="shared" si="3"/>
        <v>43885</v>
      </c>
      <c r="CC22" s="203">
        <f t="shared" si="3"/>
        <v>0.375</v>
      </c>
      <c r="CD22" s="202">
        <f t="shared" si="3"/>
        <v>43892</v>
      </c>
      <c r="CE22" s="203">
        <f t="shared" si="3"/>
        <v>0.375</v>
      </c>
      <c r="CF22" s="204">
        <f t="shared" si="44"/>
        <v>0.47665248901975948</v>
      </c>
      <c r="CG22" s="204">
        <f t="shared" si="45"/>
        <v>7.6915077701241244E-2</v>
      </c>
      <c r="CH22" s="204">
        <f t="shared" si="46"/>
        <v>1.4261422302818636</v>
      </c>
      <c r="CI22" s="204">
        <f t="shared" si="47"/>
        <v>4.309474206349206</v>
      </c>
      <c r="CJ22" s="204">
        <f t="shared" si="25"/>
        <v>5.1388888888888893</v>
      </c>
      <c r="CK22" s="204">
        <f t="shared" si="26"/>
        <v>3.1944444444444451</v>
      </c>
      <c r="CL22" s="204">
        <f t="shared" si="27"/>
        <v>1.7460317460317463</v>
      </c>
      <c r="CM22" s="204">
        <f t="shared" si="28"/>
        <v>1.3293650793650797</v>
      </c>
      <c r="CN22" s="204">
        <f t="shared" si="29"/>
        <v>0.21825396825396826</v>
      </c>
      <c r="CO22" s="204">
        <f t="shared" si="30"/>
        <v>0.53571428571428581</v>
      </c>
      <c r="CP22" s="204">
        <f t="shared" si="31"/>
        <v>0.59523809523809523</v>
      </c>
      <c r="CQ22" s="205">
        <f t="shared" si="32"/>
        <v>1.4682539682539679</v>
      </c>
    </row>
    <row r="23" spans="1:95" s="1" customFormat="1" ht="15" customHeight="1">
      <c r="A23" s="16">
        <v>10</v>
      </c>
      <c r="B23" s="277">
        <v>43892</v>
      </c>
      <c r="C23" s="54">
        <v>0.375</v>
      </c>
      <c r="D23" s="239">
        <v>43899</v>
      </c>
      <c r="E23" s="58">
        <v>0.375</v>
      </c>
      <c r="F23" s="88"/>
      <c r="G23" s="236"/>
      <c r="H23" s="88"/>
      <c r="I23" s="236"/>
      <c r="J23" s="26" t="str">
        <f t="shared" si="5"/>
        <v/>
      </c>
      <c r="K23" s="87" t="str">
        <f t="shared" si="33"/>
        <v/>
      </c>
      <c r="L23" s="132">
        <v>10.08</v>
      </c>
      <c r="M23" s="22">
        <v>3.03</v>
      </c>
      <c r="N23" s="18">
        <v>0.01</v>
      </c>
      <c r="O23" s="18">
        <v>1.02</v>
      </c>
      <c r="P23" s="18">
        <v>0</v>
      </c>
      <c r="Q23" s="18">
        <v>1.1399999999999999</v>
      </c>
      <c r="R23" s="18">
        <v>0</v>
      </c>
      <c r="S23" s="18">
        <v>0.6</v>
      </c>
      <c r="T23" s="18">
        <v>0.1</v>
      </c>
      <c r="U23" s="18">
        <v>0.23</v>
      </c>
      <c r="V23" s="18">
        <v>0.1</v>
      </c>
      <c r="W23" s="18">
        <v>0.28000000000000003</v>
      </c>
      <c r="X23" s="18">
        <v>0.04</v>
      </c>
      <c r="Y23" s="18">
        <v>0.36</v>
      </c>
      <c r="Z23" s="18">
        <v>0</v>
      </c>
      <c r="AA23" s="18">
        <v>0.57999999999999996</v>
      </c>
      <c r="AB23" s="18">
        <v>0</v>
      </c>
      <c r="AC23" s="18">
        <v>0.16</v>
      </c>
      <c r="AD23" s="18">
        <v>0.02</v>
      </c>
      <c r="AE23" s="18">
        <v>0.21</v>
      </c>
      <c r="AF23" s="18">
        <v>0.06</v>
      </c>
      <c r="AG23" s="18">
        <v>0.24</v>
      </c>
      <c r="AH23" s="18">
        <v>0</v>
      </c>
      <c r="AI23" s="18">
        <v>1.21</v>
      </c>
      <c r="AJ23" s="18">
        <v>0.2</v>
      </c>
      <c r="AK23" s="18">
        <v>1.07</v>
      </c>
      <c r="AL23" s="18">
        <v>0</v>
      </c>
      <c r="AM23" s="18">
        <v>0.7</v>
      </c>
      <c r="AN23" s="18">
        <v>0</v>
      </c>
      <c r="AO23" s="18">
        <v>1.27</v>
      </c>
      <c r="AP23" s="19">
        <v>0.2</v>
      </c>
      <c r="AQ23" s="116"/>
      <c r="AR23" s="28">
        <f t="shared" si="6"/>
        <v>10</v>
      </c>
      <c r="AS23" s="64">
        <f t="shared" si="7"/>
        <v>43892</v>
      </c>
      <c r="AT23" s="65">
        <f t="shared" si="0"/>
        <v>0.375</v>
      </c>
      <c r="AU23" s="64">
        <f t="shared" si="0"/>
        <v>43899</v>
      </c>
      <c r="AV23" s="65">
        <f t="shared" si="0"/>
        <v>0.375</v>
      </c>
      <c r="AW23" s="26">
        <f t="shared" si="34"/>
        <v>24.992646791522496</v>
      </c>
      <c r="AX23" s="26">
        <f t="shared" si="1"/>
        <v>4.7995331014198941</v>
      </c>
      <c r="AY23" s="26">
        <f t="shared" si="35"/>
        <v>52.611547675017349</v>
      </c>
      <c r="AZ23" s="26">
        <f t="shared" si="36"/>
        <v>228.76852145144832</v>
      </c>
      <c r="BA23" s="26">
        <f t="shared" si="37"/>
        <v>62.378341578841258</v>
      </c>
      <c r="BB23" s="26">
        <f t="shared" si="38"/>
        <v>32.636825089655275</v>
      </c>
      <c r="BC23" s="26">
        <f t="shared" si="39"/>
        <v>63.80549398885082</v>
      </c>
      <c r="BD23" s="29">
        <f t="shared" si="8"/>
        <v>54.99243304121353</v>
      </c>
      <c r="BE23" s="29">
        <f t="shared" si="9"/>
        <v>11.219508827164331</v>
      </c>
      <c r="BF23" s="29">
        <f t="shared" si="10"/>
        <v>12.178784557301181</v>
      </c>
      <c r="BG23" s="29">
        <f t="shared" si="11"/>
        <v>29.382382323558797</v>
      </c>
      <c r="BH23" s="30">
        <f t="shared" si="12"/>
        <v>28.712416436967331</v>
      </c>
      <c r="BI23" s="191">
        <f t="shared" si="13"/>
        <v>61.702029586739791</v>
      </c>
      <c r="BJ23" s="192">
        <f t="shared" si="14"/>
        <v>28.469962851212308</v>
      </c>
      <c r="BK23" s="193"/>
      <c r="BL23" s="194">
        <f t="shared" si="15"/>
        <v>10</v>
      </c>
      <c r="BM23" s="195">
        <f t="shared" si="16"/>
        <v>63.08557151780137</v>
      </c>
      <c r="BN23" s="196">
        <f t="shared" si="17"/>
        <v>16.448959845186259</v>
      </c>
      <c r="BO23" s="196">
        <f t="shared" si="18"/>
        <v>32.157968970380814</v>
      </c>
      <c r="BP23" s="196">
        <f t="shared" si="40"/>
        <v>33.259423503325941</v>
      </c>
      <c r="BQ23" s="196">
        <f t="shared" si="41"/>
        <v>10.004349717268378</v>
      </c>
      <c r="BR23" s="196">
        <f t="shared" si="19"/>
        <v>7.1611253196930944</v>
      </c>
      <c r="BS23" s="196">
        <f t="shared" si="20"/>
        <v>29.617441382147266</v>
      </c>
      <c r="BT23" s="196">
        <f t="shared" si="21"/>
        <v>28.942115768463076</v>
      </c>
      <c r="BU23" s="196">
        <f t="shared" si="42"/>
        <v>111.69250033336843</v>
      </c>
      <c r="BV23" s="196">
        <f t="shared" si="22"/>
        <v>108.98445569089776</v>
      </c>
      <c r="BW23" s="197">
        <f t="shared" si="23"/>
        <v>220.67695602426619</v>
      </c>
      <c r="BX23" s="198">
        <f>IF(OR($A23="",$BU23="",$BV23=""),NA(),100*($BV23-$BU23)/($BV23+$BU23))</f>
        <v>-1.2271533427227828</v>
      </c>
      <c r="BY23" s="199" t="str">
        <f t="shared" si="43"/>
        <v>○</v>
      </c>
      <c r="BZ23" s="200"/>
      <c r="CA23" s="201">
        <f t="shared" si="24"/>
        <v>10</v>
      </c>
      <c r="CB23" s="202">
        <f t="shared" si="3"/>
        <v>43892</v>
      </c>
      <c r="CC23" s="203">
        <f t="shared" si="3"/>
        <v>0.375</v>
      </c>
      <c r="CD23" s="202">
        <f t="shared" si="3"/>
        <v>43899</v>
      </c>
      <c r="CE23" s="203">
        <f t="shared" si="3"/>
        <v>0.375</v>
      </c>
      <c r="CF23" s="204">
        <f t="shared" si="44"/>
        <v>0.60078074136865534</v>
      </c>
      <c r="CG23" s="204">
        <f t="shared" si="45"/>
        <v>0.11537261655186186</v>
      </c>
      <c r="CH23" s="204">
        <f t="shared" si="46"/>
        <v>1.2646921664763695</v>
      </c>
      <c r="CI23" s="204">
        <f t="shared" si="47"/>
        <v>5.4992063492063501</v>
      </c>
      <c r="CJ23" s="204">
        <f t="shared" si="25"/>
        <v>5.9920634920634912</v>
      </c>
      <c r="CK23" s="204">
        <f t="shared" si="26"/>
        <v>2.0238095238095237</v>
      </c>
      <c r="CL23" s="204">
        <f t="shared" si="27"/>
        <v>2.2619047619047619</v>
      </c>
      <c r="CM23" s="204">
        <f t="shared" si="28"/>
        <v>0.99206349206349209</v>
      </c>
      <c r="CN23" s="204">
        <f t="shared" si="29"/>
        <v>0.25793650793650796</v>
      </c>
      <c r="CO23" s="204">
        <f t="shared" si="30"/>
        <v>0.47619047619047622</v>
      </c>
      <c r="CP23" s="204">
        <f t="shared" si="31"/>
        <v>0.7142857142857143</v>
      </c>
      <c r="CQ23" s="205">
        <f t="shared" si="32"/>
        <v>1.1507936507936507</v>
      </c>
    </row>
    <row r="24" spans="1:95" s="1" customFormat="1" ht="15" customHeight="1">
      <c r="A24" s="16">
        <v>11</v>
      </c>
      <c r="B24" s="239">
        <v>43899</v>
      </c>
      <c r="C24" s="54">
        <v>0.375</v>
      </c>
      <c r="D24" s="239">
        <v>43906</v>
      </c>
      <c r="E24" s="58">
        <v>0.375</v>
      </c>
      <c r="F24" s="88"/>
      <c r="G24" s="236"/>
      <c r="H24" s="88"/>
      <c r="I24" s="236"/>
      <c r="J24" s="26" t="str">
        <f t="shared" si="5"/>
        <v/>
      </c>
      <c r="K24" s="87" t="str">
        <f t="shared" si="33"/>
        <v/>
      </c>
      <c r="L24" s="132">
        <v>10.08</v>
      </c>
      <c r="M24" s="22">
        <v>2.86</v>
      </c>
      <c r="N24" s="18">
        <v>0.01</v>
      </c>
      <c r="O24" s="18">
        <v>0.9</v>
      </c>
      <c r="P24" s="18">
        <v>0</v>
      </c>
      <c r="Q24" s="18">
        <v>1.32</v>
      </c>
      <c r="R24" s="18">
        <v>0</v>
      </c>
      <c r="S24" s="18">
        <v>0.62</v>
      </c>
      <c r="T24" s="18">
        <v>0.1</v>
      </c>
      <c r="U24" s="18">
        <v>0.27</v>
      </c>
      <c r="V24" s="18">
        <v>0.1</v>
      </c>
      <c r="W24" s="18">
        <v>0.16</v>
      </c>
      <c r="X24" s="18">
        <v>0.04</v>
      </c>
      <c r="Y24" s="18">
        <v>0.23</v>
      </c>
      <c r="Z24" s="18">
        <v>0</v>
      </c>
      <c r="AA24" s="18">
        <v>0.72</v>
      </c>
      <c r="AB24" s="18">
        <v>0</v>
      </c>
      <c r="AC24" s="18">
        <v>0.11</v>
      </c>
      <c r="AD24" s="18">
        <v>0.02</v>
      </c>
      <c r="AE24" s="18">
        <v>0.11</v>
      </c>
      <c r="AF24" s="18">
        <v>0.06</v>
      </c>
      <c r="AG24" s="18">
        <v>0.28999999999999998</v>
      </c>
      <c r="AH24" s="18">
        <v>0</v>
      </c>
      <c r="AI24" s="18">
        <v>0.69</v>
      </c>
      <c r="AJ24" s="18">
        <v>0.2</v>
      </c>
      <c r="AK24" s="18">
        <v>1.26</v>
      </c>
      <c r="AL24" s="18">
        <v>0</v>
      </c>
      <c r="AM24" s="18">
        <v>0.51</v>
      </c>
      <c r="AN24" s="18">
        <v>0</v>
      </c>
      <c r="AO24" s="18">
        <v>0.56000000000000005</v>
      </c>
      <c r="AP24" s="19">
        <v>0.2</v>
      </c>
      <c r="AQ24" s="116"/>
      <c r="AR24" s="28">
        <f t="shared" si="6"/>
        <v>11</v>
      </c>
      <c r="AS24" s="64">
        <f t="shared" si="7"/>
        <v>43899</v>
      </c>
      <c r="AT24" s="65">
        <f t="shared" si="0"/>
        <v>0.375</v>
      </c>
      <c r="AU24" s="64">
        <f t="shared" si="0"/>
        <v>43906</v>
      </c>
      <c r="AV24" s="65">
        <f t="shared" si="0"/>
        <v>0.375</v>
      </c>
      <c r="AW24" s="26">
        <f t="shared" si="34"/>
        <v>27.884357990541623</v>
      </c>
      <c r="AX24" s="26">
        <f t="shared" si="1"/>
        <v>1.5998443671399647</v>
      </c>
      <c r="AY24" s="26">
        <f t="shared" si="35"/>
        <v>44.775785255333915</v>
      </c>
      <c r="AZ24" s="26">
        <f t="shared" si="36"/>
        <v>93.48713617006301</v>
      </c>
      <c r="BA24" s="26">
        <f t="shared" si="37"/>
        <v>58.866977980032324</v>
      </c>
      <c r="BB24" s="26">
        <f t="shared" si="38"/>
        <v>28.797198608519366</v>
      </c>
      <c r="BC24" s="26">
        <f t="shared" si="39"/>
        <v>73.880045671300948</v>
      </c>
      <c r="BD24" s="29">
        <f t="shared" si="8"/>
        <v>57.192130362862073</v>
      </c>
      <c r="BE24" s="29">
        <f t="shared" si="9"/>
        <v>14.671665389368741</v>
      </c>
      <c r="BF24" s="29">
        <f t="shared" si="10"/>
        <v>6.0893922786505899</v>
      </c>
      <c r="BG24" s="29">
        <f t="shared" si="11"/>
        <v>18.772077595607009</v>
      </c>
      <c r="BH24" s="30">
        <f t="shared" si="12"/>
        <v>35.642999714856003</v>
      </c>
      <c r="BI24" s="191">
        <f t="shared" si="13"/>
        <v>57.982569990361178</v>
      </c>
      <c r="BJ24" s="192">
        <f t="shared" si="14"/>
        <v>35.325945025791746</v>
      </c>
      <c r="BK24" s="193"/>
      <c r="BL24" s="194">
        <f t="shared" si="15"/>
        <v>11</v>
      </c>
      <c r="BM24" s="195">
        <f t="shared" si="16"/>
        <v>59.546117010201954</v>
      </c>
      <c r="BN24" s="196">
        <f t="shared" si="17"/>
        <v>14.513788098693759</v>
      </c>
      <c r="BO24" s="196">
        <f t="shared" si="18"/>
        <v>37.235543018335683</v>
      </c>
      <c r="BP24" s="196">
        <f t="shared" si="40"/>
        <v>34.368070953436806</v>
      </c>
      <c r="BQ24" s="196">
        <f t="shared" si="41"/>
        <v>11.744236624619401</v>
      </c>
      <c r="BR24" s="196">
        <f t="shared" si="19"/>
        <v>4.0920716112531972</v>
      </c>
      <c r="BS24" s="196">
        <f t="shared" si="20"/>
        <v>18.922254216371865</v>
      </c>
      <c r="BT24" s="196">
        <f t="shared" si="21"/>
        <v>35.928143712574851</v>
      </c>
      <c r="BU24" s="196">
        <f t="shared" si="42"/>
        <v>111.2954481272314</v>
      </c>
      <c r="BV24" s="196">
        <f t="shared" si="22"/>
        <v>105.05477711825611</v>
      </c>
      <c r="BW24" s="197">
        <f t="shared" si="23"/>
        <v>216.35022524548751</v>
      </c>
      <c r="BX24" s="198">
        <f>IF(OR($A24="",$BU24="",$BV24=""),NA(),100*($BV24-$BU24)/($BV24+$BU24))</f>
        <v>-2.8845225383491702</v>
      </c>
      <c r="BY24" s="199" t="str">
        <f t="shared" si="43"/>
        <v>○</v>
      </c>
      <c r="BZ24" s="200"/>
      <c r="CA24" s="201">
        <f t="shared" si="24"/>
        <v>11</v>
      </c>
      <c r="CB24" s="202">
        <f t="shared" si="3"/>
        <v>43899</v>
      </c>
      <c r="CC24" s="203">
        <f t="shared" si="3"/>
        <v>0.375</v>
      </c>
      <c r="CD24" s="202">
        <f t="shared" si="3"/>
        <v>43906</v>
      </c>
      <c r="CE24" s="203">
        <f t="shared" si="3"/>
        <v>0.375</v>
      </c>
      <c r="CF24" s="204">
        <f t="shared" si="44"/>
        <v>0.67029256268403681</v>
      </c>
      <c r="CG24" s="204">
        <f t="shared" si="45"/>
        <v>3.8457538850620622E-2</v>
      </c>
      <c r="CH24" s="204">
        <f t="shared" si="46"/>
        <v>1.0763337587032933</v>
      </c>
      <c r="CI24" s="204">
        <f t="shared" si="47"/>
        <v>2.247271825396826</v>
      </c>
      <c r="CJ24" s="204">
        <f t="shared" si="25"/>
        <v>5.6547619047619051</v>
      </c>
      <c r="CK24" s="204">
        <f t="shared" si="26"/>
        <v>1.7857142857142858</v>
      </c>
      <c r="CL24" s="204">
        <f t="shared" si="27"/>
        <v>2.6190476190476186</v>
      </c>
      <c r="CM24" s="204">
        <f t="shared" si="28"/>
        <v>1.0317460317460319</v>
      </c>
      <c r="CN24" s="204">
        <f t="shared" si="29"/>
        <v>0.33730158730158732</v>
      </c>
      <c r="CO24" s="204">
        <f t="shared" si="30"/>
        <v>0.23809523809523808</v>
      </c>
      <c r="CP24" s="204">
        <f t="shared" si="31"/>
        <v>0.45634920634920634</v>
      </c>
      <c r="CQ24" s="205">
        <f t="shared" si="32"/>
        <v>1.4285714285714284</v>
      </c>
    </row>
    <row r="25" spans="1:95" s="1" customFormat="1" ht="15" customHeight="1">
      <c r="A25" s="16">
        <v>12</v>
      </c>
      <c r="B25" s="239">
        <v>43906</v>
      </c>
      <c r="C25" s="54">
        <v>0.375</v>
      </c>
      <c r="D25" s="239">
        <v>43913</v>
      </c>
      <c r="E25" s="58">
        <v>0.375</v>
      </c>
      <c r="F25" s="88"/>
      <c r="G25" s="236"/>
      <c r="H25" s="88"/>
      <c r="I25" s="236"/>
      <c r="J25" s="26" t="str">
        <f t="shared" si="5"/>
        <v/>
      </c>
      <c r="K25" s="87" t="str">
        <f t="shared" si="33"/>
        <v/>
      </c>
      <c r="L25" s="132">
        <v>10.08</v>
      </c>
      <c r="M25" s="22">
        <v>2.46</v>
      </c>
      <c r="N25" s="18">
        <v>0.01</v>
      </c>
      <c r="O25" s="18">
        <v>1.17</v>
      </c>
      <c r="P25" s="18">
        <v>0</v>
      </c>
      <c r="Q25" s="18">
        <v>1.25</v>
      </c>
      <c r="R25" s="18">
        <v>0</v>
      </c>
      <c r="S25" s="18">
        <v>0.52</v>
      </c>
      <c r="T25" s="18">
        <v>0.1</v>
      </c>
      <c r="U25" s="18">
        <v>0.13</v>
      </c>
      <c r="V25" s="18">
        <v>0.1</v>
      </c>
      <c r="W25" s="18">
        <v>0.1</v>
      </c>
      <c r="X25" s="18">
        <v>0.04</v>
      </c>
      <c r="Y25" s="18">
        <v>0.13</v>
      </c>
      <c r="Z25" s="18">
        <v>0</v>
      </c>
      <c r="AA25" s="18">
        <v>1.08</v>
      </c>
      <c r="AB25" s="18">
        <v>0</v>
      </c>
      <c r="AC25" s="18">
        <v>0.26</v>
      </c>
      <c r="AD25" s="18">
        <v>0.02</v>
      </c>
      <c r="AE25" s="18">
        <v>0.21</v>
      </c>
      <c r="AF25" s="18">
        <v>0.06</v>
      </c>
      <c r="AG25" s="18">
        <v>0.36</v>
      </c>
      <c r="AH25" s="18">
        <v>0</v>
      </c>
      <c r="AI25" s="18">
        <v>0.57999999999999996</v>
      </c>
      <c r="AJ25" s="18">
        <v>0.2</v>
      </c>
      <c r="AK25" s="18">
        <v>0.78</v>
      </c>
      <c r="AL25" s="18">
        <v>0</v>
      </c>
      <c r="AM25" s="18">
        <v>0.73</v>
      </c>
      <c r="AN25" s="18">
        <v>0</v>
      </c>
      <c r="AO25" s="18">
        <v>0.56000000000000005</v>
      </c>
      <c r="AP25" s="19">
        <v>0.2</v>
      </c>
      <c r="AQ25" s="116"/>
      <c r="AR25" s="28">
        <f t="shared" si="6"/>
        <v>12</v>
      </c>
      <c r="AS25" s="64">
        <f t="shared" si="7"/>
        <v>43906</v>
      </c>
      <c r="AT25" s="65">
        <f t="shared" si="0"/>
        <v>0.375</v>
      </c>
      <c r="AU25" s="64">
        <f t="shared" si="0"/>
        <v>43913</v>
      </c>
      <c r="AV25" s="65">
        <f t="shared" si="0"/>
        <v>0.375</v>
      </c>
      <c r="AW25" s="26">
        <f t="shared" si="34"/>
        <v>21.068181592853673</v>
      </c>
      <c r="AX25" s="26">
        <f t="shared" si="1"/>
        <v>4.7995331014198941</v>
      </c>
      <c r="AY25" s="26">
        <f t="shared" si="35"/>
        <v>61.007007410392447</v>
      </c>
      <c r="AZ25" s="26">
        <f t="shared" si="36"/>
        <v>81.388800900996031</v>
      </c>
      <c r="BA25" s="26">
        <f t="shared" si="37"/>
        <v>50.604945982834806</v>
      </c>
      <c r="BB25" s="26">
        <f t="shared" si="38"/>
        <v>37.436358191075165</v>
      </c>
      <c r="BC25" s="26">
        <f t="shared" si="39"/>
        <v>69.962164461459238</v>
      </c>
      <c r="BD25" s="29">
        <f t="shared" si="8"/>
        <v>46.193643754619366</v>
      </c>
      <c r="BE25" s="29">
        <f t="shared" si="9"/>
        <v>2.5891174216533073</v>
      </c>
      <c r="BF25" s="29">
        <f t="shared" si="10"/>
        <v>3.0446961393252954</v>
      </c>
      <c r="BG25" s="29">
        <f t="shared" si="11"/>
        <v>10.610304727951789</v>
      </c>
      <c r="BH25" s="30">
        <f t="shared" si="12"/>
        <v>53.464499572284005</v>
      </c>
      <c r="BI25" s="191">
        <f t="shared" si="13"/>
        <v>50.448873984657546</v>
      </c>
      <c r="BJ25" s="192">
        <f t="shared" si="14"/>
        <v>53.408548744802076</v>
      </c>
      <c r="BK25" s="193"/>
      <c r="BL25" s="194">
        <f t="shared" si="15"/>
        <v>12</v>
      </c>
      <c r="BM25" s="195">
        <f t="shared" si="16"/>
        <v>51.217988757026859</v>
      </c>
      <c r="BN25" s="196">
        <f t="shared" si="17"/>
        <v>18.867924528301888</v>
      </c>
      <c r="BO25" s="196">
        <f t="shared" si="18"/>
        <v>35.260930888575459</v>
      </c>
      <c r="BP25" s="196">
        <f t="shared" si="40"/>
        <v>28.824833702882486</v>
      </c>
      <c r="BQ25" s="196">
        <f t="shared" si="41"/>
        <v>5.6546324488908226</v>
      </c>
      <c r="BR25" s="196">
        <f t="shared" si="19"/>
        <v>2.5575447570332481</v>
      </c>
      <c r="BS25" s="196">
        <f t="shared" si="20"/>
        <v>10.695187165775401</v>
      </c>
      <c r="BT25" s="196">
        <f t="shared" si="21"/>
        <v>53.892215568862277</v>
      </c>
      <c r="BU25" s="196">
        <f t="shared" si="42"/>
        <v>105.3468441739042</v>
      </c>
      <c r="BV25" s="196">
        <f t="shared" si="22"/>
        <v>101.62441364344423</v>
      </c>
      <c r="BW25" s="197">
        <f t="shared" si="23"/>
        <v>206.97125781734843</v>
      </c>
      <c r="BX25" s="198">
        <f>IF(OR($A25="",$BU25="",$BV25=""),NA(),100*($BV25-$BU25)/($BV25+$BU25))</f>
        <v>-1.7985253458453678</v>
      </c>
      <c r="BY25" s="199" t="str">
        <f t="shared" si="43"/>
        <v>○</v>
      </c>
      <c r="BZ25" s="200"/>
      <c r="CA25" s="201">
        <f t="shared" si="24"/>
        <v>12</v>
      </c>
      <c r="CB25" s="202">
        <f t="shared" si="3"/>
        <v>43906</v>
      </c>
      <c r="CC25" s="203">
        <f t="shared" si="3"/>
        <v>0.375</v>
      </c>
      <c r="CD25" s="202">
        <f t="shared" si="3"/>
        <v>43913</v>
      </c>
      <c r="CE25" s="203">
        <f t="shared" si="3"/>
        <v>0.375</v>
      </c>
      <c r="CF25" s="204">
        <f t="shared" si="44"/>
        <v>0.5064432695834945</v>
      </c>
      <c r="CG25" s="204">
        <f t="shared" si="45"/>
        <v>0.11537261655186186</v>
      </c>
      <c r="CH25" s="204">
        <f t="shared" si="46"/>
        <v>1.4665047462332368</v>
      </c>
      <c r="CI25" s="204">
        <f t="shared" si="47"/>
        <v>1.956448412698413</v>
      </c>
      <c r="CJ25" s="204">
        <f t="shared" si="25"/>
        <v>4.8611111111111116</v>
      </c>
      <c r="CK25" s="204">
        <f t="shared" si="26"/>
        <v>2.3214285714285712</v>
      </c>
      <c r="CL25" s="204">
        <f t="shared" si="27"/>
        <v>2.4801587301587302</v>
      </c>
      <c r="CM25" s="204">
        <f t="shared" si="28"/>
        <v>0.83333333333333337</v>
      </c>
      <c r="CN25" s="204">
        <f t="shared" si="29"/>
        <v>5.9523809523809534E-2</v>
      </c>
      <c r="CO25" s="204">
        <f t="shared" si="30"/>
        <v>0.11904761904761905</v>
      </c>
      <c r="CP25" s="204">
        <f t="shared" si="31"/>
        <v>0.25793650793650796</v>
      </c>
      <c r="CQ25" s="205">
        <f t="shared" si="32"/>
        <v>2.1428571428571428</v>
      </c>
    </row>
    <row r="26" spans="1:95" s="1" customFormat="1" ht="15" customHeight="1">
      <c r="A26" s="16">
        <v>13</v>
      </c>
      <c r="B26" s="277">
        <v>43913</v>
      </c>
      <c r="C26" s="54">
        <v>0.375</v>
      </c>
      <c r="D26" s="239">
        <v>43920</v>
      </c>
      <c r="E26" s="58">
        <v>0.375</v>
      </c>
      <c r="F26" s="88"/>
      <c r="G26" s="236"/>
      <c r="H26" s="88"/>
      <c r="I26" s="236"/>
      <c r="J26" s="26" t="str">
        <f t="shared" si="5"/>
        <v/>
      </c>
      <c r="K26" s="87" t="str">
        <f t="shared" si="33"/>
        <v/>
      </c>
      <c r="L26" s="132">
        <v>10.08</v>
      </c>
      <c r="M26" s="22">
        <v>2.25</v>
      </c>
      <c r="N26" s="18">
        <v>0.01</v>
      </c>
      <c r="O26" s="18">
        <v>1.18</v>
      </c>
      <c r="P26" s="18">
        <v>0</v>
      </c>
      <c r="Q26" s="18">
        <v>0.72</v>
      </c>
      <c r="R26" s="18">
        <v>0</v>
      </c>
      <c r="S26" s="18">
        <v>0.82</v>
      </c>
      <c r="T26" s="18">
        <v>0.2</v>
      </c>
      <c r="U26" s="18">
        <v>0.19</v>
      </c>
      <c r="V26" s="18">
        <v>0.1</v>
      </c>
      <c r="W26" s="18">
        <v>0.12</v>
      </c>
      <c r="X26" s="18">
        <v>0.05</v>
      </c>
      <c r="Y26" s="18">
        <v>0.14000000000000001</v>
      </c>
      <c r="Z26" s="18">
        <v>0.02</v>
      </c>
      <c r="AA26" s="18">
        <v>0.33</v>
      </c>
      <c r="AB26" s="18">
        <v>0</v>
      </c>
      <c r="AC26" s="18">
        <v>0.22</v>
      </c>
      <c r="AD26" s="18">
        <v>0.02</v>
      </c>
      <c r="AE26" s="18">
        <v>0.17</v>
      </c>
      <c r="AF26" s="18">
        <v>0.06</v>
      </c>
      <c r="AG26" s="18">
        <v>0.2</v>
      </c>
      <c r="AH26" s="18">
        <v>0</v>
      </c>
      <c r="AI26" s="18">
        <v>0.99</v>
      </c>
      <c r="AJ26" s="18">
        <v>0.1</v>
      </c>
      <c r="AK26" s="18">
        <v>0.84</v>
      </c>
      <c r="AL26" s="18">
        <v>0.02</v>
      </c>
      <c r="AM26" s="18">
        <v>1.02</v>
      </c>
      <c r="AN26" s="18">
        <v>0</v>
      </c>
      <c r="AO26" s="18">
        <v>1.52</v>
      </c>
      <c r="AP26" s="19">
        <v>0.1</v>
      </c>
      <c r="AQ26" s="116"/>
      <c r="AR26" s="28">
        <f t="shared" si="6"/>
        <v>13</v>
      </c>
      <c r="AS26" s="64">
        <f t="shared" si="7"/>
        <v>43913</v>
      </c>
      <c r="AT26" s="65">
        <f t="shared" si="0"/>
        <v>0.375</v>
      </c>
      <c r="AU26" s="64">
        <f t="shared" si="0"/>
        <v>43920</v>
      </c>
      <c r="AV26" s="65">
        <f t="shared" si="0"/>
        <v>0.375</v>
      </c>
      <c r="AW26" s="26">
        <f t="shared" si="34"/>
        <v>21.068181592853673</v>
      </c>
      <c r="AX26" s="26">
        <f t="shared" si="1"/>
        <v>3.5196576077079222</v>
      </c>
      <c r="AY26" s="26">
        <f t="shared" si="35"/>
        <v>68.283072514384216</v>
      </c>
      <c r="AZ26" s="26">
        <f t="shared" si="36"/>
        <v>254.06504065040656</v>
      </c>
      <c r="BA26" s="26">
        <f t="shared" si="37"/>
        <v>46.267379184306108</v>
      </c>
      <c r="BB26" s="26">
        <f t="shared" si="38"/>
        <v>37.756327064503161</v>
      </c>
      <c r="BC26" s="26">
        <f t="shared" si="39"/>
        <v>40.298206729800519</v>
      </c>
      <c r="BD26" s="29">
        <f t="shared" si="8"/>
        <v>68.190616971104774</v>
      </c>
      <c r="BE26" s="29">
        <f t="shared" si="9"/>
        <v>7.7673522649599205</v>
      </c>
      <c r="BF26" s="29">
        <f t="shared" si="10"/>
        <v>3.5521454958795107</v>
      </c>
      <c r="BG26" s="29">
        <f t="shared" si="11"/>
        <v>9.7941274411862658</v>
      </c>
      <c r="BH26" s="30">
        <f t="shared" si="12"/>
        <v>16.336374869309001</v>
      </c>
      <c r="BI26" s="191">
        <f t="shared" si="13"/>
        <v>45.799163189774326</v>
      </c>
      <c r="BJ26" s="192">
        <f t="shared" si="14"/>
        <v>16.168522386863216</v>
      </c>
      <c r="BK26" s="193"/>
      <c r="BL26" s="194">
        <f t="shared" si="15"/>
        <v>13</v>
      </c>
      <c r="BM26" s="195">
        <f t="shared" si="16"/>
        <v>46.845721424109932</v>
      </c>
      <c r="BN26" s="196">
        <f t="shared" si="17"/>
        <v>19.029188840509597</v>
      </c>
      <c r="BO26" s="196">
        <f t="shared" si="18"/>
        <v>20.310296191819461</v>
      </c>
      <c r="BP26" s="196">
        <f t="shared" si="40"/>
        <v>45.454545454545453</v>
      </c>
      <c r="BQ26" s="196">
        <f t="shared" si="41"/>
        <v>8.2644628099173563</v>
      </c>
      <c r="BR26" s="196">
        <f t="shared" si="19"/>
        <v>3.0690537084398977</v>
      </c>
      <c r="BS26" s="196">
        <f t="shared" si="20"/>
        <v>11.517893870835048</v>
      </c>
      <c r="BT26" s="196">
        <f t="shared" si="21"/>
        <v>16.467065868263475</v>
      </c>
      <c r="BU26" s="196">
        <f t="shared" si="42"/>
        <v>86.185206456438991</v>
      </c>
      <c r="BV26" s="196">
        <f t="shared" si="22"/>
        <v>84.773021712001224</v>
      </c>
      <c r="BW26" s="197">
        <f t="shared" si="23"/>
        <v>170.9582281684402</v>
      </c>
      <c r="BX26" s="198">
        <f t="shared" si="48"/>
        <v>-0.82604081685169406</v>
      </c>
      <c r="BY26" s="199" t="str">
        <f t="shared" si="43"/>
        <v>○</v>
      </c>
      <c r="BZ26" s="200"/>
      <c r="CA26" s="201">
        <f t="shared" si="24"/>
        <v>13</v>
      </c>
      <c r="CB26" s="202">
        <f t="shared" si="3"/>
        <v>43913</v>
      </c>
      <c r="CC26" s="203">
        <f t="shared" si="3"/>
        <v>0.375</v>
      </c>
      <c r="CD26" s="202">
        <f t="shared" si="3"/>
        <v>43920</v>
      </c>
      <c r="CE26" s="203">
        <f t="shared" si="3"/>
        <v>0.375</v>
      </c>
      <c r="CF26" s="204">
        <f t="shared" si="44"/>
        <v>0.5064432695834945</v>
      </c>
      <c r="CG26" s="204">
        <f t="shared" si="45"/>
        <v>8.4606585471365361E-2</v>
      </c>
      <c r="CH26" s="204">
        <f t="shared" si="46"/>
        <v>1.6414089820225222</v>
      </c>
      <c r="CI26" s="204">
        <f t="shared" si="47"/>
        <v>6.1072916666666686</v>
      </c>
      <c r="CJ26" s="204">
        <f t="shared" si="25"/>
        <v>4.4444444444444455</v>
      </c>
      <c r="CK26" s="204">
        <f t="shared" si="26"/>
        <v>2.3412698412698409</v>
      </c>
      <c r="CL26" s="204">
        <f t="shared" si="27"/>
        <v>1.4285714285714284</v>
      </c>
      <c r="CM26" s="204">
        <f t="shared" si="28"/>
        <v>1.2301587301587302</v>
      </c>
      <c r="CN26" s="204">
        <f t="shared" si="29"/>
        <v>0.17857142857142855</v>
      </c>
      <c r="CO26" s="204">
        <f t="shared" si="30"/>
        <v>0.1388888888888889</v>
      </c>
      <c r="CP26" s="204">
        <f t="shared" si="31"/>
        <v>0.23809523809523811</v>
      </c>
      <c r="CQ26" s="205">
        <f t="shared" si="32"/>
        <v>0.65476190476190466</v>
      </c>
    </row>
    <row r="27" spans="1:95" s="1" customFormat="1" ht="15" customHeight="1">
      <c r="A27" s="16">
        <v>14</v>
      </c>
      <c r="B27" s="239">
        <v>43920</v>
      </c>
      <c r="C27" s="54">
        <v>0.375</v>
      </c>
      <c r="D27" s="239">
        <v>43927</v>
      </c>
      <c r="E27" s="58">
        <v>0.375</v>
      </c>
      <c r="F27" s="88"/>
      <c r="G27" s="236"/>
      <c r="H27" s="88"/>
      <c r="I27" s="236"/>
      <c r="J27" s="26" t="str">
        <f t="shared" si="5"/>
        <v/>
      </c>
      <c r="K27" s="87" t="str">
        <f t="shared" si="33"/>
        <v/>
      </c>
      <c r="L27" s="132">
        <v>10.08</v>
      </c>
      <c r="M27" s="22">
        <v>2.34</v>
      </c>
      <c r="N27" s="18">
        <v>0.01</v>
      </c>
      <c r="O27" s="18">
        <v>0.99</v>
      </c>
      <c r="P27" s="18">
        <v>0</v>
      </c>
      <c r="Q27" s="18">
        <v>1.49</v>
      </c>
      <c r="R27" s="18">
        <v>0</v>
      </c>
      <c r="S27" s="18">
        <v>0.81</v>
      </c>
      <c r="T27" s="18">
        <v>0.2</v>
      </c>
      <c r="U27" s="18">
        <v>0.24</v>
      </c>
      <c r="V27" s="18">
        <v>0.1</v>
      </c>
      <c r="W27" s="18">
        <v>0.15</v>
      </c>
      <c r="X27" s="18">
        <v>0.05</v>
      </c>
      <c r="Y27" s="18">
        <v>0.16</v>
      </c>
      <c r="Z27" s="18">
        <v>0.02</v>
      </c>
      <c r="AA27" s="18">
        <v>0.47</v>
      </c>
      <c r="AB27" s="18">
        <v>0</v>
      </c>
      <c r="AC27" s="18">
        <v>0.12</v>
      </c>
      <c r="AD27" s="18">
        <v>0.02</v>
      </c>
      <c r="AE27" s="18">
        <v>0.18</v>
      </c>
      <c r="AF27" s="18">
        <v>0.06</v>
      </c>
      <c r="AG27" s="18">
        <v>0.51</v>
      </c>
      <c r="AH27" s="18">
        <v>0</v>
      </c>
      <c r="AI27" s="18">
        <v>0.97</v>
      </c>
      <c r="AJ27" s="18">
        <v>0.1</v>
      </c>
      <c r="AK27" s="18">
        <v>0.89</v>
      </c>
      <c r="AL27" s="18">
        <v>0.02</v>
      </c>
      <c r="AM27" s="18">
        <v>1.27</v>
      </c>
      <c r="AN27" s="18">
        <v>0</v>
      </c>
      <c r="AO27" s="18">
        <v>1.19</v>
      </c>
      <c r="AP27" s="19">
        <v>0.1</v>
      </c>
      <c r="AQ27" s="116"/>
      <c r="AR27" s="28">
        <f t="shared" si="6"/>
        <v>14</v>
      </c>
      <c r="AS27" s="64">
        <f t="shared" si="7"/>
        <v>43920</v>
      </c>
      <c r="AT27" s="65">
        <f t="shared" si="0"/>
        <v>0.375</v>
      </c>
      <c r="AU27" s="64">
        <f t="shared" si="0"/>
        <v>43927</v>
      </c>
      <c r="AV27" s="65">
        <f t="shared" si="0"/>
        <v>0.375</v>
      </c>
      <c r="AW27" s="26">
        <f t="shared" si="34"/>
        <v>20.03542759320398</v>
      </c>
      <c r="AX27" s="26">
        <f t="shared" si="1"/>
        <v>3.8396264811359146</v>
      </c>
      <c r="AY27" s="26">
        <f t="shared" si="35"/>
        <v>99.626122193117936</v>
      </c>
      <c r="AZ27" s="26">
        <f t="shared" si="36"/>
        <v>215.57033752155704</v>
      </c>
      <c r="BA27" s="26">
        <f t="shared" si="37"/>
        <v>48.12633638367555</v>
      </c>
      <c r="BB27" s="26">
        <f t="shared" si="38"/>
        <v>31.676918469371302</v>
      </c>
      <c r="BC27" s="26">
        <f t="shared" si="39"/>
        <v>83.394900038059404</v>
      </c>
      <c r="BD27" s="29">
        <f t="shared" si="8"/>
        <v>67.090768310280509</v>
      </c>
      <c r="BE27" s="29">
        <f t="shared" si="9"/>
        <v>12.082547967715433</v>
      </c>
      <c r="BF27" s="29">
        <f t="shared" si="10"/>
        <v>5.0744935655421584</v>
      </c>
      <c r="BG27" s="29">
        <f t="shared" si="11"/>
        <v>11.426482014717312</v>
      </c>
      <c r="BH27" s="30">
        <f t="shared" si="12"/>
        <v>23.266958147197666</v>
      </c>
      <c r="BI27" s="191">
        <f t="shared" si="13"/>
        <v>47.398000392181665</v>
      </c>
      <c r="BJ27" s="192">
        <f t="shared" si="14"/>
        <v>23.005854285615335</v>
      </c>
      <c r="BK27" s="193"/>
      <c r="BL27" s="194">
        <f t="shared" si="15"/>
        <v>14</v>
      </c>
      <c r="BM27" s="195">
        <f t="shared" si="16"/>
        <v>48.719550281074326</v>
      </c>
      <c r="BN27" s="196">
        <f t="shared" si="17"/>
        <v>15.965166908563136</v>
      </c>
      <c r="BO27" s="196">
        <f t="shared" si="18"/>
        <v>42.031029619181943</v>
      </c>
      <c r="BP27" s="196">
        <f t="shared" si="40"/>
        <v>44.900221729490028</v>
      </c>
      <c r="BQ27" s="196">
        <f t="shared" si="41"/>
        <v>10.439321444106135</v>
      </c>
      <c r="BR27" s="196">
        <f t="shared" si="19"/>
        <v>3.836317135549872</v>
      </c>
      <c r="BS27" s="196">
        <f t="shared" si="20"/>
        <v>13.16330728095434</v>
      </c>
      <c r="BT27" s="196">
        <f t="shared" si="21"/>
        <v>23.453093812375251</v>
      </c>
      <c r="BU27" s="196">
        <f t="shared" si="42"/>
        <v>106.7157468088194</v>
      </c>
      <c r="BV27" s="196">
        <f t="shared" si="22"/>
        <v>95.792261402475617</v>
      </c>
      <c r="BW27" s="197">
        <f t="shared" si="23"/>
        <v>202.50800821129502</v>
      </c>
      <c r="BX27" s="198">
        <f>IF(OR($A27="",$BU27="",$BV27=""),NA(),100*($BV27-$BU27)/($BV27+$BU27))</f>
        <v>-5.3941004619167066</v>
      </c>
      <c r="BY27" s="199" t="str">
        <f t="shared" si="43"/>
        <v>○</v>
      </c>
      <c r="BZ27" s="200"/>
      <c r="CA27" s="201">
        <f t="shared" si="24"/>
        <v>14</v>
      </c>
      <c r="CB27" s="202">
        <f t="shared" si="3"/>
        <v>43920</v>
      </c>
      <c r="CC27" s="203">
        <f t="shared" si="3"/>
        <v>0.375</v>
      </c>
      <c r="CD27" s="202">
        <f t="shared" si="3"/>
        <v>43927</v>
      </c>
      <c r="CE27" s="203">
        <f t="shared" si="3"/>
        <v>0.375</v>
      </c>
      <c r="CF27" s="204">
        <f t="shared" si="44"/>
        <v>0.48161761911371531</v>
      </c>
      <c r="CG27" s="204">
        <f t="shared" si="45"/>
        <v>9.2298093241489465E-2</v>
      </c>
      <c r="CH27" s="204">
        <f t="shared" si="46"/>
        <v>2.394842613114827</v>
      </c>
      <c r="CI27" s="204">
        <f t="shared" si="47"/>
        <v>5.1819444444444445</v>
      </c>
      <c r="CJ27" s="204">
        <f t="shared" si="25"/>
        <v>4.6230158730158735</v>
      </c>
      <c r="CK27" s="204">
        <f t="shared" si="26"/>
        <v>1.9642857142857144</v>
      </c>
      <c r="CL27" s="204">
        <f t="shared" si="27"/>
        <v>2.9563492063492061</v>
      </c>
      <c r="CM27" s="204">
        <f t="shared" si="28"/>
        <v>1.2103174603174602</v>
      </c>
      <c r="CN27" s="204">
        <f t="shared" si="29"/>
        <v>0.27777777777777779</v>
      </c>
      <c r="CO27" s="204">
        <f t="shared" si="30"/>
        <v>0.1984126984126984</v>
      </c>
      <c r="CP27" s="204">
        <f t="shared" si="31"/>
        <v>0.27777777777777785</v>
      </c>
      <c r="CQ27" s="205">
        <f t="shared" si="32"/>
        <v>0.93253968253968245</v>
      </c>
    </row>
    <row r="28" spans="1:95" s="1" customFormat="1" ht="15" customHeight="1">
      <c r="A28" s="16">
        <v>15</v>
      </c>
      <c r="B28" s="239">
        <v>43927</v>
      </c>
      <c r="C28" s="54">
        <v>0.375</v>
      </c>
      <c r="D28" s="239">
        <v>43934</v>
      </c>
      <c r="E28" s="58">
        <v>0.375</v>
      </c>
      <c r="F28" s="88"/>
      <c r="G28" s="236"/>
      <c r="H28" s="88"/>
      <c r="I28" s="236"/>
      <c r="J28" s="26" t="str">
        <f t="shared" si="5"/>
        <v/>
      </c>
      <c r="K28" s="87" t="str">
        <f t="shared" si="33"/>
        <v/>
      </c>
      <c r="L28" s="132">
        <v>10.08</v>
      </c>
      <c r="M28" s="22">
        <v>3.03</v>
      </c>
      <c r="N28" s="18">
        <v>0.01</v>
      </c>
      <c r="O28" s="18">
        <v>0.7</v>
      </c>
      <c r="P28" s="18">
        <v>0</v>
      </c>
      <c r="Q28" s="18">
        <v>1.1399999999999999</v>
      </c>
      <c r="R28" s="18">
        <v>0</v>
      </c>
      <c r="S28" s="18">
        <v>0.65</v>
      </c>
      <c r="T28" s="18">
        <v>0.2</v>
      </c>
      <c r="U28" s="18">
        <v>0.23</v>
      </c>
      <c r="V28" s="18">
        <v>0.1</v>
      </c>
      <c r="W28" s="18">
        <v>0.09</v>
      </c>
      <c r="X28" s="18">
        <v>0.05</v>
      </c>
      <c r="Y28" s="18">
        <v>0.14000000000000001</v>
      </c>
      <c r="Z28" s="18">
        <v>0.02</v>
      </c>
      <c r="AA28" s="18">
        <v>1.1299999999999999</v>
      </c>
      <c r="AB28" s="18">
        <v>0</v>
      </c>
      <c r="AC28" s="18">
        <v>0.24</v>
      </c>
      <c r="AD28" s="18">
        <v>0.02</v>
      </c>
      <c r="AE28" s="18">
        <v>0.15</v>
      </c>
      <c r="AF28" s="18">
        <v>0.06</v>
      </c>
      <c r="AG28" s="18">
        <v>0.36</v>
      </c>
      <c r="AH28" s="18">
        <v>0</v>
      </c>
      <c r="AI28" s="18">
        <v>0.93</v>
      </c>
      <c r="AJ28" s="18">
        <v>0.1</v>
      </c>
      <c r="AK28" s="18">
        <v>0.8</v>
      </c>
      <c r="AL28" s="18">
        <v>0.02</v>
      </c>
      <c r="AM28" s="18">
        <v>0.78</v>
      </c>
      <c r="AN28" s="18">
        <v>0</v>
      </c>
      <c r="AO28" s="18">
        <v>0.77</v>
      </c>
      <c r="AP28" s="19">
        <v>0.1</v>
      </c>
      <c r="AQ28" s="116"/>
      <c r="AR28" s="28">
        <f t="shared" si="6"/>
        <v>15</v>
      </c>
      <c r="AS28" s="64">
        <f t="shared" si="7"/>
        <v>43927</v>
      </c>
      <c r="AT28" s="65">
        <f t="shared" si="0"/>
        <v>0.375</v>
      </c>
      <c r="AU28" s="64">
        <f t="shared" si="0"/>
        <v>43934</v>
      </c>
      <c r="AV28" s="65">
        <f t="shared" si="0"/>
        <v>0.375</v>
      </c>
      <c r="AW28" s="26">
        <f t="shared" si="34"/>
        <v>20.655079992993798</v>
      </c>
      <c r="AX28" s="26">
        <f t="shared" si="1"/>
        <v>2.8797198608519361</v>
      </c>
      <c r="AY28" s="26">
        <f t="shared" si="35"/>
        <v>63.805493988850827</v>
      </c>
      <c r="AZ28" s="26">
        <f t="shared" si="36"/>
        <v>164.97729912364059</v>
      </c>
      <c r="BA28" s="26">
        <f t="shared" si="37"/>
        <v>62.378341578841258</v>
      </c>
      <c r="BB28" s="26">
        <f t="shared" si="38"/>
        <v>22.397821139959504</v>
      </c>
      <c r="BC28" s="26">
        <f t="shared" si="39"/>
        <v>63.80549398885082</v>
      </c>
      <c r="BD28" s="29">
        <f t="shared" si="8"/>
        <v>49.493189737092187</v>
      </c>
      <c r="BE28" s="29">
        <f t="shared" si="9"/>
        <v>11.219508827164331</v>
      </c>
      <c r="BF28" s="29">
        <f t="shared" si="10"/>
        <v>2.0297974262168634</v>
      </c>
      <c r="BG28" s="29">
        <f t="shared" si="11"/>
        <v>9.7941274411862658</v>
      </c>
      <c r="BH28" s="30">
        <f t="shared" si="12"/>
        <v>55.939707885815665</v>
      </c>
      <c r="BI28" s="191">
        <f t="shared" si="13"/>
        <v>61.702029586739791</v>
      </c>
      <c r="BJ28" s="192">
        <f t="shared" si="14"/>
        <v>55.697254300060642</v>
      </c>
      <c r="BK28" s="193"/>
      <c r="BL28" s="194">
        <f t="shared" si="15"/>
        <v>15</v>
      </c>
      <c r="BM28" s="195">
        <f t="shared" si="16"/>
        <v>63.08557151780137</v>
      </c>
      <c r="BN28" s="196">
        <f t="shared" si="17"/>
        <v>11.288501854539591</v>
      </c>
      <c r="BO28" s="196">
        <f t="shared" si="18"/>
        <v>32.157968970380814</v>
      </c>
      <c r="BP28" s="196">
        <f t="shared" si="40"/>
        <v>36.031042128603104</v>
      </c>
      <c r="BQ28" s="196">
        <f t="shared" si="41"/>
        <v>10.004349717268378</v>
      </c>
      <c r="BR28" s="196">
        <f t="shared" si="19"/>
        <v>2.3017902813299234</v>
      </c>
      <c r="BS28" s="196">
        <f t="shared" si="20"/>
        <v>11.517893870835048</v>
      </c>
      <c r="BT28" s="196">
        <f t="shared" si="21"/>
        <v>56.387225548902201</v>
      </c>
      <c r="BU28" s="196">
        <f t="shared" si="42"/>
        <v>106.53204234272178</v>
      </c>
      <c r="BV28" s="196">
        <f>IF(OR($A28="",COUNT($BP28:$BT28)&lt;5),"",SUM($BP28:$BT28))</f>
        <v>116.24230154693865</v>
      </c>
      <c r="BW28" s="197">
        <f t="shared" si="23"/>
        <v>222.77434388966043</v>
      </c>
      <c r="BX28" s="198">
        <f t="shared" si="48"/>
        <v>4.3587870284678454</v>
      </c>
      <c r="BY28" s="199" t="str">
        <f t="shared" si="43"/>
        <v>○</v>
      </c>
      <c r="BZ28" s="200"/>
      <c r="CA28" s="201">
        <f t="shared" si="24"/>
        <v>15</v>
      </c>
      <c r="CB28" s="202">
        <f t="shared" si="3"/>
        <v>43927</v>
      </c>
      <c r="CC28" s="203">
        <f t="shared" si="3"/>
        <v>0.375</v>
      </c>
      <c r="CD28" s="202">
        <f t="shared" si="3"/>
        <v>43934</v>
      </c>
      <c r="CE28" s="203">
        <f t="shared" si="3"/>
        <v>0.375</v>
      </c>
      <c r="CF28" s="204">
        <f t="shared" si="44"/>
        <v>0.49651300939558285</v>
      </c>
      <c r="CG28" s="204">
        <f t="shared" si="45"/>
        <v>6.9223569931117099E-2</v>
      </c>
      <c r="CH28" s="204">
        <f t="shared" si="46"/>
        <v>1.533775606152193</v>
      </c>
      <c r="CI28" s="204">
        <f t="shared" si="47"/>
        <v>3.9657738095238102</v>
      </c>
      <c r="CJ28" s="204">
        <f t="shared" si="25"/>
        <v>5.9920634920634912</v>
      </c>
      <c r="CK28" s="204">
        <f t="shared" si="26"/>
        <v>1.3888888888888886</v>
      </c>
      <c r="CL28" s="204">
        <f t="shared" si="27"/>
        <v>2.2619047619047619</v>
      </c>
      <c r="CM28" s="204">
        <f t="shared" si="28"/>
        <v>0.89285714285714302</v>
      </c>
      <c r="CN28" s="204">
        <f t="shared" si="29"/>
        <v>0.25793650793650796</v>
      </c>
      <c r="CO28" s="204">
        <f t="shared" si="30"/>
        <v>7.9365079365079361E-2</v>
      </c>
      <c r="CP28" s="204">
        <f t="shared" si="31"/>
        <v>0.23809523809523811</v>
      </c>
      <c r="CQ28" s="205">
        <f t="shared" si="32"/>
        <v>2.2420634920634916</v>
      </c>
    </row>
    <row r="29" spans="1:95" s="1" customFormat="1" ht="15" customHeight="1">
      <c r="A29" s="16">
        <v>16</v>
      </c>
      <c r="B29" s="277">
        <v>43934</v>
      </c>
      <c r="C29" s="54">
        <v>0.375</v>
      </c>
      <c r="D29" s="239">
        <v>43941</v>
      </c>
      <c r="E29" s="58">
        <v>0.375</v>
      </c>
      <c r="F29" s="88"/>
      <c r="G29" s="236"/>
      <c r="H29" s="88"/>
      <c r="I29" s="236"/>
      <c r="J29" s="26" t="str">
        <f t="shared" si="5"/>
        <v/>
      </c>
      <c r="K29" s="87" t="str">
        <f t="shared" si="33"/>
        <v/>
      </c>
      <c r="L29" s="132">
        <v>10.08</v>
      </c>
      <c r="M29" s="22">
        <v>3.31</v>
      </c>
      <c r="N29" s="18">
        <v>0.01</v>
      </c>
      <c r="O29" s="18">
        <v>1.4</v>
      </c>
      <c r="P29" s="18">
        <v>0</v>
      </c>
      <c r="Q29" s="18">
        <v>0.72</v>
      </c>
      <c r="R29" s="18">
        <v>0</v>
      </c>
      <c r="S29" s="18">
        <v>0.87</v>
      </c>
      <c r="T29" s="18">
        <v>0.2</v>
      </c>
      <c r="U29" s="18">
        <v>0.18</v>
      </c>
      <c r="V29" s="18">
        <v>0.1</v>
      </c>
      <c r="W29" s="18">
        <v>0.16</v>
      </c>
      <c r="X29" s="18">
        <v>0.05</v>
      </c>
      <c r="Y29" s="18">
        <v>0.12</v>
      </c>
      <c r="Z29" s="18">
        <v>0.02</v>
      </c>
      <c r="AA29" s="18">
        <v>1.1299999999999999</v>
      </c>
      <c r="AB29" s="18">
        <v>0</v>
      </c>
      <c r="AC29" s="18">
        <v>0.3</v>
      </c>
      <c r="AD29" s="18">
        <v>0.02</v>
      </c>
      <c r="AE29" s="18">
        <v>0.11</v>
      </c>
      <c r="AF29" s="18">
        <v>0.06</v>
      </c>
      <c r="AG29" s="18">
        <v>0.32</v>
      </c>
      <c r="AH29" s="18">
        <v>0</v>
      </c>
      <c r="AI29" s="18">
        <v>0.75</v>
      </c>
      <c r="AJ29" s="18">
        <v>0.1</v>
      </c>
      <c r="AK29" s="18">
        <v>1.21</v>
      </c>
      <c r="AL29" s="18">
        <v>0.02</v>
      </c>
      <c r="AM29" s="18">
        <v>1.03</v>
      </c>
      <c r="AN29" s="18">
        <v>0</v>
      </c>
      <c r="AO29" s="18">
        <v>1.01</v>
      </c>
      <c r="AP29" s="19">
        <v>0.1</v>
      </c>
      <c r="AQ29" s="116"/>
      <c r="AR29" s="28">
        <f t="shared" si="6"/>
        <v>16</v>
      </c>
      <c r="AS29" s="64">
        <f t="shared" si="7"/>
        <v>43934</v>
      </c>
      <c r="AT29" s="65">
        <f t="shared" si="0"/>
        <v>0.375</v>
      </c>
      <c r="AU29" s="64">
        <f t="shared" si="0"/>
        <v>43941</v>
      </c>
      <c r="AV29" s="65">
        <f t="shared" si="0"/>
        <v>0.375</v>
      </c>
      <c r="AW29" s="26">
        <f t="shared" si="34"/>
        <v>30.362967589700883</v>
      </c>
      <c r="AX29" s="26">
        <f t="shared" si="1"/>
        <v>1.5998443671399647</v>
      </c>
      <c r="AY29" s="26">
        <f t="shared" si="35"/>
        <v>75.559137618375985</v>
      </c>
      <c r="AZ29" s="26">
        <f t="shared" si="36"/>
        <v>171.57639108858621</v>
      </c>
      <c r="BA29" s="26">
        <f t="shared" si="37"/>
        <v>68.161763976879527</v>
      </c>
      <c r="BB29" s="26">
        <f t="shared" si="38"/>
        <v>44.795642279919008</v>
      </c>
      <c r="BC29" s="26">
        <f t="shared" si="39"/>
        <v>40.298206729800519</v>
      </c>
      <c r="BD29" s="29">
        <f>IF($A29="","",IF($S29="","",1000/$BD$9*($S29-$T29)*$AC$7/$L29))</f>
        <v>73.689860275226124</v>
      </c>
      <c r="BE29" s="29">
        <f t="shared" si="9"/>
        <v>6.9043131244088176</v>
      </c>
      <c r="BF29" s="29">
        <f t="shared" si="10"/>
        <v>5.5819429220963741</v>
      </c>
      <c r="BG29" s="29">
        <f t="shared" si="11"/>
        <v>8.1617728676552197</v>
      </c>
      <c r="BH29" s="30">
        <f t="shared" si="12"/>
        <v>55.939707885815665</v>
      </c>
      <c r="BI29" s="191">
        <f t="shared" si="13"/>
        <v>67.74557198174017</v>
      </c>
      <c r="BJ29" s="192">
        <f t="shared" si="14"/>
        <v>55.790505679197189</v>
      </c>
      <c r="BK29" s="193"/>
      <c r="BL29" s="194">
        <f t="shared" si="15"/>
        <v>16</v>
      </c>
      <c r="BM29" s="195">
        <f t="shared" si="16"/>
        <v>68.915261295023939</v>
      </c>
      <c r="BN29" s="196">
        <f t="shared" si="17"/>
        <v>22.577003709079182</v>
      </c>
      <c r="BO29" s="196">
        <f t="shared" si="18"/>
        <v>20.310296191819461</v>
      </c>
      <c r="BP29" s="196">
        <f t="shared" si="40"/>
        <v>48.226164079822617</v>
      </c>
      <c r="BQ29" s="196">
        <f t="shared" si="41"/>
        <v>7.8294910830796001</v>
      </c>
      <c r="BR29" s="196">
        <f t="shared" si="19"/>
        <v>4.0920716112531972</v>
      </c>
      <c r="BS29" s="196">
        <f t="shared" si="20"/>
        <v>9.8724804607157548</v>
      </c>
      <c r="BT29" s="196">
        <f t="shared" si="21"/>
        <v>56.387225548902201</v>
      </c>
      <c r="BU29" s="196">
        <f t="shared" si="42"/>
        <v>111.80256119592258</v>
      </c>
      <c r="BV29" s="196">
        <f t="shared" si="22"/>
        <v>126.40743278377337</v>
      </c>
      <c r="BW29" s="197">
        <f t="shared" si="23"/>
        <v>238.20999397969595</v>
      </c>
      <c r="BX29" s="198">
        <f t="shared" si="48"/>
        <v>6.1310910360442952</v>
      </c>
      <c r="BY29" s="199" t="str">
        <f t="shared" si="43"/>
        <v>○</v>
      </c>
      <c r="BZ29" s="200"/>
      <c r="CA29" s="201">
        <f t="shared" si="24"/>
        <v>16</v>
      </c>
      <c r="CB29" s="202">
        <f t="shared" si="3"/>
        <v>43934</v>
      </c>
      <c r="CC29" s="203">
        <f t="shared" si="3"/>
        <v>0.375</v>
      </c>
      <c r="CD29" s="202">
        <f t="shared" si="3"/>
        <v>43941</v>
      </c>
      <c r="CE29" s="203">
        <f t="shared" si="3"/>
        <v>0.375</v>
      </c>
      <c r="CF29" s="204">
        <f t="shared" si="44"/>
        <v>0.72987412381150674</v>
      </c>
      <c r="CG29" s="204">
        <f t="shared" si="45"/>
        <v>3.8457538850620622E-2</v>
      </c>
      <c r="CH29" s="204">
        <f t="shared" si="46"/>
        <v>1.8163132178118075</v>
      </c>
      <c r="CI29" s="204">
        <f t="shared" si="47"/>
        <v>4.1244047619047626</v>
      </c>
      <c r="CJ29" s="204">
        <f t="shared" si="25"/>
        <v>6.5476190476190474</v>
      </c>
      <c r="CK29" s="204">
        <f t="shared" si="26"/>
        <v>2.7777777777777772</v>
      </c>
      <c r="CL29" s="204">
        <f t="shared" si="27"/>
        <v>1.4285714285714284</v>
      </c>
      <c r="CM29" s="204">
        <f>IF(ISNUMBER(BD29)=FALSE,"",BD29*$CM$9/1000)</f>
        <v>1.3293650793650793</v>
      </c>
      <c r="CN29" s="204">
        <f t="shared" si="29"/>
        <v>0.15873015873015869</v>
      </c>
      <c r="CO29" s="204">
        <f t="shared" si="30"/>
        <v>0.21825396825396823</v>
      </c>
      <c r="CP29" s="204">
        <f t="shared" si="31"/>
        <v>0.19841269841269837</v>
      </c>
      <c r="CQ29" s="205">
        <f t="shared" si="32"/>
        <v>2.2420634920634916</v>
      </c>
    </row>
    <row r="30" spans="1:95" s="1" customFormat="1" ht="15" customHeight="1">
      <c r="A30" s="16">
        <v>17</v>
      </c>
      <c r="B30" s="239">
        <v>43941</v>
      </c>
      <c r="C30" s="54">
        <v>0.375</v>
      </c>
      <c r="D30" s="239">
        <v>43948</v>
      </c>
      <c r="E30" s="58">
        <v>0.375</v>
      </c>
      <c r="F30" s="88"/>
      <c r="G30" s="236"/>
      <c r="H30" s="88"/>
      <c r="I30" s="236"/>
      <c r="J30" s="26" t="str">
        <f t="shared" si="5"/>
        <v/>
      </c>
      <c r="K30" s="87" t="str">
        <f t="shared" si="33"/>
        <v/>
      </c>
      <c r="L30" s="132">
        <v>10.08</v>
      </c>
      <c r="M30" s="22">
        <v>3.59</v>
      </c>
      <c r="N30" s="18">
        <v>0.01</v>
      </c>
      <c r="O30" s="18">
        <v>1.07</v>
      </c>
      <c r="P30" s="18">
        <v>0</v>
      </c>
      <c r="Q30" s="18">
        <v>1.25</v>
      </c>
      <c r="R30" s="18">
        <v>0</v>
      </c>
      <c r="S30" s="18">
        <v>0.72</v>
      </c>
      <c r="T30" s="18">
        <v>0.2</v>
      </c>
      <c r="U30" s="18">
        <v>0.21</v>
      </c>
      <c r="V30" s="18">
        <v>0.1</v>
      </c>
      <c r="W30" s="18">
        <v>0.16</v>
      </c>
      <c r="X30" s="18">
        <v>0.03</v>
      </c>
      <c r="Y30" s="18">
        <v>0.13</v>
      </c>
      <c r="Z30" s="18">
        <v>0.02</v>
      </c>
      <c r="AA30" s="18">
        <v>1.34</v>
      </c>
      <c r="AB30" s="18">
        <v>0</v>
      </c>
      <c r="AC30" s="18">
        <v>0.39</v>
      </c>
      <c r="AD30" s="18">
        <v>0</v>
      </c>
      <c r="AE30" s="18">
        <v>0.17</v>
      </c>
      <c r="AF30" s="18">
        <v>0.06</v>
      </c>
      <c r="AG30" s="18">
        <v>0.51</v>
      </c>
      <c r="AH30" s="18">
        <v>0</v>
      </c>
      <c r="AI30" s="18">
        <v>0.96</v>
      </c>
      <c r="AJ30" s="18">
        <v>0.1</v>
      </c>
      <c r="AK30" s="18">
        <v>0.71</v>
      </c>
      <c r="AL30" s="18">
        <v>0</v>
      </c>
      <c r="AM30" s="18">
        <v>0.93</v>
      </c>
      <c r="AN30" s="18">
        <v>0</v>
      </c>
      <c r="AO30" s="18">
        <v>0.86</v>
      </c>
      <c r="AP30" s="19">
        <v>0.1</v>
      </c>
      <c r="AQ30" s="116"/>
      <c r="AR30" s="28">
        <f t="shared" si="6"/>
        <v>17</v>
      </c>
      <c r="AS30" s="64">
        <f t="shared" si="7"/>
        <v>43941</v>
      </c>
      <c r="AT30" s="65">
        <f t="shared" si="0"/>
        <v>0.375</v>
      </c>
      <c r="AU30" s="64">
        <f t="shared" si="0"/>
        <v>43948</v>
      </c>
      <c r="AV30" s="65">
        <f t="shared" si="0"/>
        <v>0.375</v>
      </c>
      <c r="AW30" s="26">
        <f t="shared" si="34"/>
        <v>22.720587992293176</v>
      </c>
      <c r="AX30" s="26">
        <f t="shared" si="1"/>
        <v>3.5196576077079222</v>
      </c>
      <c r="AY30" s="26">
        <f t="shared" si="35"/>
        <v>80.596413459601052</v>
      </c>
      <c r="AZ30" s="26">
        <f t="shared" si="36"/>
        <v>178.17548305353182</v>
      </c>
      <c r="BA30" s="26">
        <f t="shared" si="37"/>
        <v>73.945186374917796</v>
      </c>
      <c r="BB30" s="26">
        <f t="shared" si="38"/>
        <v>34.236669456795248</v>
      </c>
      <c r="BC30" s="26">
        <f t="shared" si="39"/>
        <v>69.962164461459238</v>
      </c>
      <c r="BD30" s="29">
        <f t="shared" si="8"/>
        <v>57.192130362862073</v>
      </c>
      <c r="BE30" s="29">
        <f t="shared" si="9"/>
        <v>9.4934305460621253</v>
      </c>
      <c r="BF30" s="29">
        <f t="shared" si="10"/>
        <v>6.5968416352048065</v>
      </c>
      <c r="BG30" s="29">
        <f t="shared" si="11"/>
        <v>8.9779501544207445</v>
      </c>
      <c r="BH30" s="30">
        <f t="shared" si="12"/>
        <v>66.335582802648688</v>
      </c>
      <c r="BI30" s="191">
        <f t="shared" si="13"/>
        <v>73.372922381601171</v>
      </c>
      <c r="BJ30" s="192">
        <f t="shared" si="14"/>
        <v>66.130429768548282</v>
      </c>
      <c r="BK30" s="193"/>
      <c r="BL30" s="194">
        <f t="shared" si="15"/>
        <v>17</v>
      </c>
      <c r="BM30" s="195">
        <f t="shared" si="16"/>
        <v>74.744951072246508</v>
      </c>
      <c r="BN30" s="196">
        <f t="shared" si="17"/>
        <v>17.255281406224803</v>
      </c>
      <c r="BO30" s="196">
        <f t="shared" si="18"/>
        <v>35.260930888575459</v>
      </c>
      <c r="BP30" s="196">
        <f t="shared" si="40"/>
        <v>39.911308203991133</v>
      </c>
      <c r="BQ30" s="196">
        <f t="shared" si="41"/>
        <v>9.1344062635928669</v>
      </c>
      <c r="BR30" s="196">
        <f t="shared" si="19"/>
        <v>4.0920716112531972</v>
      </c>
      <c r="BS30" s="196">
        <f t="shared" si="20"/>
        <v>10.695187165775401</v>
      </c>
      <c r="BT30" s="196">
        <f t="shared" si="21"/>
        <v>66.866267465069868</v>
      </c>
      <c r="BU30" s="196">
        <f t="shared" si="42"/>
        <v>127.26116336704676</v>
      </c>
      <c r="BV30" s="196">
        <f t="shared" si="22"/>
        <v>130.69924070968247</v>
      </c>
      <c r="BW30" s="197">
        <f t="shared" si="23"/>
        <v>257.96040407672922</v>
      </c>
      <c r="BX30" s="198">
        <f t="shared" si="48"/>
        <v>1.3327926644172361</v>
      </c>
      <c r="BY30" s="199" t="str">
        <f t="shared" si="43"/>
        <v>○</v>
      </c>
      <c r="BZ30" s="200"/>
      <c r="CA30" s="201">
        <f t="shared" si="24"/>
        <v>17</v>
      </c>
      <c r="CB30" s="202">
        <f t="shared" si="24"/>
        <v>43941</v>
      </c>
      <c r="CC30" s="203">
        <f t="shared" si="24"/>
        <v>0.375</v>
      </c>
      <c r="CD30" s="202">
        <f t="shared" si="24"/>
        <v>43948</v>
      </c>
      <c r="CE30" s="203">
        <f t="shared" si="24"/>
        <v>0.375</v>
      </c>
      <c r="CF30" s="204">
        <f t="shared" si="44"/>
        <v>0.54616431033514112</v>
      </c>
      <c r="CG30" s="204">
        <f t="shared" si="45"/>
        <v>8.4606585471365361E-2</v>
      </c>
      <c r="CH30" s="204">
        <f t="shared" si="46"/>
        <v>1.937400765665928</v>
      </c>
      <c r="CI30" s="204">
        <f t="shared" si="47"/>
        <v>4.2830357142857149</v>
      </c>
      <c r="CJ30" s="204">
        <f t="shared" si="25"/>
        <v>7.1031746031746037</v>
      </c>
      <c r="CK30" s="204">
        <f t="shared" si="26"/>
        <v>2.123015873015873</v>
      </c>
      <c r="CL30" s="204">
        <f t="shared" si="27"/>
        <v>2.4801587301587302</v>
      </c>
      <c r="CM30" s="204">
        <f t="shared" si="28"/>
        <v>1.0317460317460319</v>
      </c>
      <c r="CN30" s="204">
        <f t="shared" si="29"/>
        <v>0.21825396825396826</v>
      </c>
      <c r="CO30" s="204">
        <f t="shared" si="30"/>
        <v>0.25793650793650796</v>
      </c>
      <c r="CP30" s="204">
        <f t="shared" si="31"/>
        <v>0.21825396825396828</v>
      </c>
      <c r="CQ30" s="205">
        <f t="shared" si="32"/>
        <v>2.6587301587301595</v>
      </c>
    </row>
    <row r="31" spans="1:95" s="1" customFormat="1" ht="15" customHeight="1">
      <c r="A31" s="16">
        <v>18</v>
      </c>
      <c r="B31" s="239">
        <v>43948</v>
      </c>
      <c r="C31" s="54">
        <v>0.375</v>
      </c>
      <c r="D31" s="239">
        <v>43955</v>
      </c>
      <c r="E31" s="58">
        <v>0.375</v>
      </c>
      <c r="F31" s="88"/>
      <c r="G31" s="236"/>
      <c r="H31" s="88"/>
      <c r="I31" s="236"/>
      <c r="J31" s="26" t="str">
        <f t="shared" si="5"/>
        <v/>
      </c>
      <c r="K31" s="87" t="str">
        <f t="shared" si="33"/>
        <v/>
      </c>
      <c r="L31" s="132">
        <v>10.08</v>
      </c>
      <c r="M31" s="22">
        <v>2.25</v>
      </c>
      <c r="N31" s="18">
        <v>0.01</v>
      </c>
      <c r="O31" s="18">
        <v>0.67</v>
      </c>
      <c r="P31" s="18">
        <v>0</v>
      </c>
      <c r="Q31" s="18">
        <v>1.49</v>
      </c>
      <c r="R31" s="18">
        <v>0</v>
      </c>
      <c r="S31" s="18">
        <v>0.77</v>
      </c>
      <c r="T31" s="18">
        <v>0.2</v>
      </c>
      <c r="U31" s="18">
        <v>0.21</v>
      </c>
      <c r="V31" s="18">
        <v>0.1</v>
      </c>
      <c r="W31" s="18">
        <v>0.11</v>
      </c>
      <c r="X31" s="18">
        <v>0.03</v>
      </c>
      <c r="Y31" s="18">
        <v>0.12</v>
      </c>
      <c r="Z31" s="18">
        <v>0.02</v>
      </c>
      <c r="AA31" s="18">
        <v>0.74</v>
      </c>
      <c r="AB31" s="18">
        <v>0</v>
      </c>
      <c r="AC31" s="18">
        <v>0.26</v>
      </c>
      <c r="AD31" s="18">
        <v>0</v>
      </c>
      <c r="AE31" s="18">
        <v>0.21</v>
      </c>
      <c r="AF31" s="18">
        <v>0.06</v>
      </c>
      <c r="AG31" s="18">
        <v>0.51</v>
      </c>
      <c r="AH31" s="18">
        <v>0</v>
      </c>
      <c r="AI31" s="18">
        <v>0.74</v>
      </c>
      <c r="AJ31" s="18">
        <v>0.1</v>
      </c>
      <c r="AK31" s="18">
        <v>0.76</v>
      </c>
      <c r="AL31" s="18">
        <v>0</v>
      </c>
      <c r="AM31" s="18">
        <v>1.18</v>
      </c>
      <c r="AN31" s="18">
        <v>0</v>
      </c>
      <c r="AO31" s="18">
        <v>0.97</v>
      </c>
      <c r="AP31" s="19">
        <v>0.1</v>
      </c>
      <c r="AQ31" s="116"/>
      <c r="AR31" s="28">
        <f t="shared" si="6"/>
        <v>18</v>
      </c>
      <c r="AS31" s="64">
        <f t="shared" si="7"/>
        <v>43948</v>
      </c>
      <c r="AT31" s="65">
        <f t="shared" si="0"/>
        <v>0.375</v>
      </c>
      <c r="AU31" s="64">
        <f t="shared" si="0"/>
        <v>43955</v>
      </c>
      <c r="AV31" s="65">
        <f t="shared" si="0"/>
        <v>0.375</v>
      </c>
      <c r="AW31" s="26">
        <f t="shared" si="34"/>
        <v>21.068181592853673</v>
      </c>
      <c r="AX31" s="26">
        <f t="shared" si="1"/>
        <v>4.7995331014198941</v>
      </c>
      <c r="AY31" s="26">
        <f t="shared" si="35"/>
        <v>94.588846351892883</v>
      </c>
      <c r="AZ31" s="26">
        <f t="shared" si="36"/>
        <v>166.07714778446487</v>
      </c>
      <c r="BA31" s="26">
        <f t="shared" si="37"/>
        <v>46.267379184306108</v>
      </c>
      <c r="BB31" s="26">
        <f t="shared" si="38"/>
        <v>21.437914519675527</v>
      </c>
      <c r="BC31" s="26">
        <f t="shared" si="39"/>
        <v>83.394900038059404</v>
      </c>
      <c r="BD31" s="29">
        <f t="shared" si="8"/>
        <v>62.691373666983431</v>
      </c>
      <c r="BE31" s="29">
        <f t="shared" si="9"/>
        <v>9.4934305460621253</v>
      </c>
      <c r="BF31" s="29">
        <f t="shared" si="10"/>
        <v>4.0595948524337269</v>
      </c>
      <c r="BG31" s="29">
        <f>IF($A31="","",IF($Y31="","",1000/$BG$9*($Y31-$Z31)*$AC$7/$L31))</f>
        <v>8.1617728676552197</v>
      </c>
      <c r="BH31" s="30">
        <f t="shared" si="12"/>
        <v>36.633083040268666</v>
      </c>
      <c r="BI31" s="191">
        <f t="shared" si="13"/>
        <v>45.695115190989483</v>
      </c>
      <c r="BJ31" s="192">
        <f t="shared" si="14"/>
        <v>36.42793000616826</v>
      </c>
      <c r="BK31" s="193"/>
      <c r="BL31" s="194">
        <f t="shared" si="15"/>
        <v>18</v>
      </c>
      <c r="BM31" s="195">
        <f t="shared" si="16"/>
        <v>46.845721424109932</v>
      </c>
      <c r="BN31" s="196">
        <f t="shared" si="17"/>
        <v>10.804708917916466</v>
      </c>
      <c r="BO31" s="196">
        <f t="shared" si="18"/>
        <v>42.031029619181943</v>
      </c>
      <c r="BP31" s="196">
        <f t="shared" si="40"/>
        <v>42.682926829268297</v>
      </c>
      <c r="BQ31" s="196">
        <f t="shared" si="41"/>
        <v>9.1344062635928669</v>
      </c>
      <c r="BR31" s="196">
        <f t="shared" si="19"/>
        <v>2.8132992327365729</v>
      </c>
      <c r="BS31" s="196">
        <f t="shared" si="20"/>
        <v>9.8724804607157548</v>
      </c>
      <c r="BT31" s="196">
        <f t="shared" si="21"/>
        <v>36.926147704590818</v>
      </c>
      <c r="BU31" s="196">
        <f t="shared" si="42"/>
        <v>99.681459961208333</v>
      </c>
      <c r="BV31" s="196">
        <f t="shared" si="22"/>
        <v>101.42926049090431</v>
      </c>
      <c r="BW31" s="197">
        <f t="shared" si="23"/>
        <v>201.11072045211264</v>
      </c>
      <c r="BX31" s="198">
        <f t="shared" si="48"/>
        <v>0.86907377476784275</v>
      </c>
      <c r="BY31" s="199" t="str">
        <f t="shared" si="43"/>
        <v>○</v>
      </c>
      <c r="BZ31" s="200"/>
      <c r="CA31" s="201">
        <f t="shared" si="24"/>
        <v>18</v>
      </c>
      <c r="CB31" s="202">
        <f t="shared" si="24"/>
        <v>43948</v>
      </c>
      <c r="CC31" s="203">
        <f t="shared" si="24"/>
        <v>0.375</v>
      </c>
      <c r="CD31" s="202">
        <f t="shared" si="24"/>
        <v>43955</v>
      </c>
      <c r="CE31" s="203">
        <f t="shared" si="24"/>
        <v>0.375</v>
      </c>
      <c r="CF31" s="204">
        <f t="shared" si="44"/>
        <v>0.5064432695834945</v>
      </c>
      <c r="CG31" s="204">
        <f t="shared" si="45"/>
        <v>0.11537261655186186</v>
      </c>
      <c r="CH31" s="204">
        <f t="shared" si="46"/>
        <v>2.2737550652607066</v>
      </c>
      <c r="CI31" s="204">
        <f t="shared" si="47"/>
        <v>3.9922123015873026</v>
      </c>
      <c r="CJ31" s="204">
        <f t="shared" si="25"/>
        <v>4.4444444444444455</v>
      </c>
      <c r="CK31" s="204">
        <f t="shared" si="26"/>
        <v>1.3293650793650793</v>
      </c>
      <c r="CL31" s="204">
        <f t="shared" si="27"/>
        <v>2.9563492063492061</v>
      </c>
      <c r="CM31" s="204">
        <f t="shared" si="28"/>
        <v>1.1309523809523809</v>
      </c>
      <c r="CN31" s="204">
        <f t="shared" si="29"/>
        <v>0.21825396825396826</v>
      </c>
      <c r="CO31" s="204">
        <f t="shared" si="30"/>
        <v>0.15873015873015872</v>
      </c>
      <c r="CP31" s="204">
        <f t="shared" si="31"/>
        <v>0.19841269841269837</v>
      </c>
      <c r="CQ31" s="205">
        <f t="shared" si="32"/>
        <v>1.4682539682539679</v>
      </c>
    </row>
    <row r="32" spans="1:95" s="1" customFormat="1" ht="15" customHeight="1">
      <c r="A32" s="16">
        <v>19</v>
      </c>
      <c r="B32" s="277">
        <v>43955</v>
      </c>
      <c r="C32" s="54">
        <v>0.375</v>
      </c>
      <c r="D32" s="239">
        <v>43962</v>
      </c>
      <c r="E32" s="58">
        <v>0.375</v>
      </c>
      <c r="F32" s="88"/>
      <c r="G32" s="236"/>
      <c r="H32" s="88"/>
      <c r="I32" s="236"/>
      <c r="J32" s="26" t="str">
        <f t="shared" si="5"/>
        <v/>
      </c>
      <c r="K32" s="87" t="str">
        <f t="shared" si="33"/>
        <v/>
      </c>
      <c r="L32" s="132">
        <v>10.08</v>
      </c>
      <c r="M32" s="22">
        <v>2.37</v>
      </c>
      <c r="N32" s="18">
        <v>0.01</v>
      </c>
      <c r="O32" s="18">
        <v>0.89</v>
      </c>
      <c r="P32" s="18">
        <v>0</v>
      </c>
      <c r="Q32" s="18">
        <v>1.32</v>
      </c>
      <c r="R32" s="18">
        <v>0</v>
      </c>
      <c r="S32" s="18">
        <v>0.68</v>
      </c>
      <c r="T32" s="18">
        <v>0.2</v>
      </c>
      <c r="U32" s="18">
        <v>0.17</v>
      </c>
      <c r="V32" s="18">
        <v>0.1</v>
      </c>
      <c r="W32" s="18">
        <v>0.17</v>
      </c>
      <c r="X32" s="18">
        <v>0.03</v>
      </c>
      <c r="Y32" s="18">
        <v>0.19</v>
      </c>
      <c r="Z32" s="18">
        <v>0.02</v>
      </c>
      <c r="AA32" s="18">
        <v>0.92</v>
      </c>
      <c r="AB32" s="18">
        <v>0</v>
      </c>
      <c r="AC32" s="18">
        <v>0.11</v>
      </c>
      <c r="AD32" s="18">
        <v>0</v>
      </c>
      <c r="AE32" s="18">
        <v>0.15</v>
      </c>
      <c r="AF32" s="18">
        <v>0.06</v>
      </c>
      <c r="AG32" s="18">
        <v>0.3</v>
      </c>
      <c r="AH32" s="18">
        <v>0</v>
      </c>
      <c r="AI32" s="18">
        <v>1.25</v>
      </c>
      <c r="AJ32" s="18">
        <v>0.1</v>
      </c>
      <c r="AK32" s="18">
        <v>0.85</v>
      </c>
      <c r="AL32" s="18">
        <v>0</v>
      </c>
      <c r="AM32" s="18">
        <v>0.93</v>
      </c>
      <c r="AN32" s="18">
        <v>0</v>
      </c>
      <c r="AO32" s="18">
        <v>1.3</v>
      </c>
      <c r="AP32" s="19">
        <v>0.1</v>
      </c>
      <c r="AQ32" s="116"/>
      <c r="AR32" s="28">
        <f t="shared" si="6"/>
        <v>19</v>
      </c>
      <c r="AS32" s="64">
        <f t="shared" si="7"/>
        <v>43955</v>
      </c>
      <c r="AT32" s="65">
        <f t="shared" si="0"/>
        <v>0.375</v>
      </c>
      <c r="AU32" s="64">
        <f t="shared" si="0"/>
        <v>43962</v>
      </c>
      <c r="AV32" s="65">
        <f t="shared" si="0"/>
        <v>0.375</v>
      </c>
      <c r="AW32" s="26">
        <f t="shared" si="34"/>
        <v>19.828876793274045</v>
      </c>
      <c r="AX32" s="26">
        <f t="shared" si="1"/>
        <v>2.8797198608519361</v>
      </c>
      <c r="AY32" s="26">
        <f t="shared" si="35"/>
        <v>68.842769830075895</v>
      </c>
      <c r="AZ32" s="26">
        <f t="shared" si="36"/>
        <v>258.46443529370362</v>
      </c>
      <c r="BA32" s="26">
        <f t="shared" si="37"/>
        <v>48.745988783465364</v>
      </c>
      <c r="BB32" s="26">
        <f t="shared" si="38"/>
        <v>28.47722973509137</v>
      </c>
      <c r="BC32" s="26">
        <f t="shared" si="39"/>
        <v>73.880045671300948</v>
      </c>
      <c r="BD32" s="29">
        <f t="shared" si="8"/>
        <v>52.792735719564995</v>
      </c>
      <c r="BE32" s="29">
        <f t="shared" si="9"/>
        <v>6.0412739838577165</v>
      </c>
      <c r="BF32" s="29">
        <f t="shared" si="10"/>
        <v>7.1042909917590222</v>
      </c>
      <c r="BG32" s="29">
        <f t="shared" si="11"/>
        <v>13.875013875013879</v>
      </c>
      <c r="BH32" s="30">
        <f t="shared" si="12"/>
        <v>45.54383296898267</v>
      </c>
      <c r="BI32" s="191">
        <f t="shared" si="13"/>
        <v>48.381820787718418</v>
      </c>
      <c r="BJ32" s="192">
        <f t="shared" si="14"/>
        <v>45.413281038191506</v>
      </c>
      <c r="BK32" s="193"/>
      <c r="BL32" s="194">
        <f t="shared" si="15"/>
        <v>19</v>
      </c>
      <c r="BM32" s="195">
        <f t="shared" si="16"/>
        <v>49.344159900062458</v>
      </c>
      <c r="BN32" s="196">
        <f t="shared" si="17"/>
        <v>14.352523786486051</v>
      </c>
      <c r="BO32" s="196">
        <f t="shared" si="18"/>
        <v>37.235543018335683</v>
      </c>
      <c r="BP32" s="196">
        <f t="shared" si="40"/>
        <v>37.694013303769403</v>
      </c>
      <c r="BQ32" s="196">
        <f t="shared" si="41"/>
        <v>7.3945193562418448</v>
      </c>
      <c r="BR32" s="196">
        <f t="shared" si="19"/>
        <v>4.3478260869565215</v>
      </c>
      <c r="BS32" s="196">
        <f t="shared" si="20"/>
        <v>15.631427396133279</v>
      </c>
      <c r="BT32" s="196">
        <f t="shared" si="21"/>
        <v>45.908183632734534</v>
      </c>
      <c r="BU32" s="196">
        <f t="shared" si="42"/>
        <v>100.93222670488419</v>
      </c>
      <c r="BV32" s="196">
        <f t="shared" si="22"/>
        <v>110.97596977583558</v>
      </c>
      <c r="BW32" s="197">
        <f t="shared" si="23"/>
        <v>211.90819648071977</v>
      </c>
      <c r="BX32" s="198">
        <f>IF(OR($A32="",$BU32="",$BV32=""),NA(),100*($BV32-$BU32)/($BV32+$BU32))</f>
        <v>4.7396671000714274</v>
      </c>
      <c r="BY32" s="199" t="str">
        <f t="shared" si="43"/>
        <v>○</v>
      </c>
      <c r="BZ32" s="200"/>
      <c r="CA32" s="201">
        <f t="shared" si="24"/>
        <v>19</v>
      </c>
      <c r="CB32" s="202">
        <f t="shared" si="24"/>
        <v>43955</v>
      </c>
      <c r="CC32" s="203">
        <f t="shared" si="24"/>
        <v>0.375</v>
      </c>
      <c r="CD32" s="202">
        <f t="shared" si="24"/>
        <v>43962</v>
      </c>
      <c r="CE32" s="203">
        <f t="shared" si="24"/>
        <v>0.375</v>
      </c>
      <c r="CF32" s="204">
        <f t="shared" si="44"/>
        <v>0.47665248901975948</v>
      </c>
      <c r="CG32" s="204">
        <f t="shared" si="45"/>
        <v>6.9223569931117099E-2</v>
      </c>
      <c r="CH32" s="204">
        <f t="shared" si="46"/>
        <v>1.6548631540063137</v>
      </c>
      <c r="CI32" s="204">
        <f t="shared" si="47"/>
        <v>6.2130456349206362</v>
      </c>
      <c r="CJ32" s="204">
        <f t="shared" si="25"/>
        <v>4.6825396825396828</v>
      </c>
      <c r="CK32" s="204">
        <f t="shared" si="26"/>
        <v>1.7658730158730158</v>
      </c>
      <c r="CL32" s="204">
        <f t="shared" si="27"/>
        <v>2.6190476190476186</v>
      </c>
      <c r="CM32" s="204">
        <f t="shared" si="28"/>
        <v>0.95238095238095244</v>
      </c>
      <c r="CN32" s="204">
        <f t="shared" si="29"/>
        <v>0.1388888888888889</v>
      </c>
      <c r="CO32" s="204">
        <f t="shared" si="30"/>
        <v>0.27777777777777779</v>
      </c>
      <c r="CP32" s="204">
        <f t="shared" si="31"/>
        <v>0.33730158730158738</v>
      </c>
      <c r="CQ32" s="205">
        <f t="shared" si="32"/>
        <v>1.8253968253968254</v>
      </c>
    </row>
    <row r="33" spans="1:95" s="1" customFormat="1" ht="15" customHeight="1">
      <c r="A33" s="16">
        <v>20</v>
      </c>
      <c r="B33" s="239">
        <v>43962</v>
      </c>
      <c r="C33" s="54">
        <v>0.375</v>
      </c>
      <c r="D33" s="239">
        <v>43969</v>
      </c>
      <c r="E33" s="58">
        <v>0.375</v>
      </c>
      <c r="F33" s="88"/>
      <c r="G33" s="236"/>
      <c r="H33" s="88"/>
      <c r="I33" s="236"/>
      <c r="J33" s="26" t="str">
        <f t="shared" si="5"/>
        <v/>
      </c>
      <c r="K33" s="87" t="str">
        <f t="shared" si="33"/>
        <v/>
      </c>
      <c r="L33" s="132">
        <v>10.08</v>
      </c>
      <c r="M33" s="22">
        <v>2.77</v>
      </c>
      <c r="N33" s="18">
        <v>0.01</v>
      </c>
      <c r="O33" s="18">
        <v>0.81</v>
      </c>
      <c r="P33" s="18">
        <v>0</v>
      </c>
      <c r="Q33" s="18">
        <v>1.1100000000000001</v>
      </c>
      <c r="R33" s="18">
        <v>0</v>
      </c>
      <c r="S33" s="18">
        <v>0.78</v>
      </c>
      <c r="T33" s="18">
        <v>0.2</v>
      </c>
      <c r="U33" s="18">
        <v>0.21</v>
      </c>
      <c r="V33" s="18">
        <v>0.1</v>
      </c>
      <c r="W33" s="18">
        <v>0.3</v>
      </c>
      <c r="X33" s="18">
        <v>0.03</v>
      </c>
      <c r="Y33" s="18">
        <v>0.17</v>
      </c>
      <c r="Z33" s="18">
        <v>0.02</v>
      </c>
      <c r="AA33" s="18">
        <v>0.78</v>
      </c>
      <c r="AB33" s="18">
        <v>0</v>
      </c>
      <c r="AC33" s="18">
        <v>0.33</v>
      </c>
      <c r="AD33" s="18">
        <v>0</v>
      </c>
      <c r="AE33" s="18">
        <v>0.2</v>
      </c>
      <c r="AF33" s="18">
        <v>0.06</v>
      </c>
      <c r="AG33" s="18">
        <v>0.46</v>
      </c>
      <c r="AH33" s="18">
        <v>0</v>
      </c>
      <c r="AI33" s="18">
        <v>0.68</v>
      </c>
      <c r="AJ33" s="18">
        <v>0.1</v>
      </c>
      <c r="AK33" s="18">
        <v>0.56000000000000005</v>
      </c>
      <c r="AL33" s="18">
        <v>0</v>
      </c>
      <c r="AM33" s="18">
        <v>1.0900000000000001</v>
      </c>
      <c r="AN33" s="18">
        <v>0</v>
      </c>
      <c r="AO33" s="18">
        <v>1.67</v>
      </c>
      <c r="AP33" s="19">
        <v>0.1</v>
      </c>
      <c r="AQ33" s="116"/>
      <c r="AR33" s="28">
        <f t="shared" si="6"/>
        <v>20</v>
      </c>
      <c r="AS33" s="64">
        <f t="shared" si="7"/>
        <v>43962</v>
      </c>
      <c r="AT33" s="65">
        <f t="shared" si="0"/>
        <v>0.375</v>
      </c>
      <c r="AU33" s="64">
        <f t="shared" si="0"/>
        <v>43969</v>
      </c>
      <c r="AV33" s="65">
        <f t="shared" si="0"/>
        <v>0.375</v>
      </c>
      <c r="AW33" s="26">
        <f t="shared" si="34"/>
        <v>18.383021193764478</v>
      </c>
      <c r="AX33" s="26">
        <f t="shared" si="1"/>
        <v>4.4795642279919017</v>
      </c>
      <c r="AY33" s="26">
        <f t="shared" si="35"/>
        <v>86.753083932209449</v>
      </c>
      <c r="AZ33" s="26">
        <f t="shared" si="36"/>
        <v>236.46746207721822</v>
      </c>
      <c r="BA33" s="26">
        <f t="shared" si="37"/>
        <v>57.008020780662889</v>
      </c>
      <c r="BB33" s="26">
        <f t="shared" si="38"/>
        <v>25.917478747667428</v>
      </c>
      <c r="BC33" s="26">
        <f t="shared" si="39"/>
        <v>62.126402041775812</v>
      </c>
      <c r="BD33" s="29">
        <f t="shared" si="8"/>
        <v>63.791222327807702</v>
      </c>
      <c r="BE33" s="29">
        <f t="shared" si="9"/>
        <v>9.4934305460621253</v>
      </c>
      <c r="BF33" s="29">
        <f t="shared" si="10"/>
        <v>13.70113262696383</v>
      </c>
      <c r="BG33" s="29">
        <f t="shared" si="11"/>
        <v>12.242659301482833</v>
      </c>
      <c r="BH33" s="30">
        <f t="shared" si="12"/>
        <v>38.613249691093998</v>
      </c>
      <c r="BI33" s="191">
        <f t="shared" si="13"/>
        <v>56.435756787346264</v>
      </c>
      <c r="BJ33" s="192">
        <f t="shared" si="14"/>
        <v>38.408096656993592</v>
      </c>
      <c r="BK33" s="193"/>
      <c r="BL33" s="194">
        <f t="shared" si="15"/>
        <v>20</v>
      </c>
      <c r="BM33" s="195">
        <f t="shared" si="16"/>
        <v>57.67228815323756</v>
      </c>
      <c r="BN33" s="196">
        <f t="shared" si="17"/>
        <v>13.062409288824384</v>
      </c>
      <c r="BO33" s="196">
        <f t="shared" si="18"/>
        <v>31.311706629055003</v>
      </c>
      <c r="BP33" s="196">
        <f t="shared" si="40"/>
        <v>43.23725055432373</v>
      </c>
      <c r="BQ33" s="196">
        <f t="shared" si="41"/>
        <v>9.1344062635928669</v>
      </c>
      <c r="BR33" s="196">
        <f t="shared" si="19"/>
        <v>7.6726342710997439</v>
      </c>
      <c r="BS33" s="196">
        <f t="shared" si="20"/>
        <v>13.986013986013987</v>
      </c>
      <c r="BT33" s="196">
        <f t="shared" si="21"/>
        <v>38.922155688622759</v>
      </c>
      <c r="BU33" s="196">
        <f t="shared" si="42"/>
        <v>102.04640407111694</v>
      </c>
      <c r="BV33" s="196">
        <f t="shared" si="22"/>
        <v>112.95246076365308</v>
      </c>
      <c r="BW33" s="197">
        <f t="shared" si="23"/>
        <v>214.99886483477002</v>
      </c>
      <c r="BX33" s="198">
        <f t="shared" si="48"/>
        <v>5.0726112907236116</v>
      </c>
      <c r="BY33" s="199" t="str">
        <f t="shared" si="43"/>
        <v>○</v>
      </c>
      <c r="BZ33" s="200"/>
      <c r="CA33" s="201">
        <f t="shared" si="24"/>
        <v>20</v>
      </c>
      <c r="CB33" s="202">
        <f t="shared" si="24"/>
        <v>43962</v>
      </c>
      <c r="CC33" s="203">
        <f t="shared" si="24"/>
        <v>0.375</v>
      </c>
      <c r="CD33" s="202">
        <f t="shared" si="24"/>
        <v>43969</v>
      </c>
      <c r="CE33" s="203">
        <f t="shared" si="24"/>
        <v>0.375</v>
      </c>
      <c r="CF33" s="204">
        <f t="shared" si="44"/>
        <v>0.44189657836206869</v>
      </c>
      <c r="CG33" s="204">
        <f t="shared" si="45"/>
        <v>0.10768110878173774</v>
      </c>
      <c r="CH33" s="204">
        <f t="shared" si="46"/>
        <v>2.0853966574876308</v>
      </c>
      <c r="CI33" s="204">
        <f t="shared" si="47"/>
        <v>5.6842757936507953</v>
      </c>
      <c r="CJ33" s="204">
        <f t="shared" si="25"/>
        <v>5.4761904761904772</v>
      </c>
      <c r="CK33" s="204">
        <f t="shared" si="26"/>
        <v>1.6071428571428572</v>
      </c>
      <c r="CL33" s="204">
        <f t="shared" si="27"/>
        <v>2.2023809523809526</v>
      </c>
      <c r="CM33" s="204">
        <f t="shared" si="28"/>
        <v>1.1507936507936509</v>
      </c>
      <c r="CN33" s="204">
        <f t="shared" si="29"/>
        <v>0.21825396825396826</v>
      </c>
      <c r="CO33" s="204">
        <f t="shared" si="30"/>
        <v>0.53571428571428581</v>
      </c>
      <c r="CP33" s="204">
        <f t="shared" si="31"/>
        <v>0.29761904761904767</v>
      </c>
      <c r="CQ33" s="205">
        <f t="shared" si="32"/>
        <v>1.5476190476190472</v>
      </c>
    </row>
    <row r="34" spans="1:95" s="1" customFormat="1" ht="15" customHeight="1">
      <c r="A34" s="16">
        <v>21</v>
      </c>
      <c r="B34" s="239">
        <v>43969</v>
      </c>
      <c r="C34" s="54">
        <v>0.375</v>
      </c>
      <c r="D34" s="239">
        <v>43976</v>
      </c>
      <c r="E34" s="58">
        <v>0.375</v>
      </c>
      <c r="F34" s="88"/>
      <c r="G34" s="236"/>
      <c r="H34" s="88"/>
      <c r="I34" s="236"/>
      <c r="J34" s="26" t="str">
        <f t="shared" si="5"/>
        <v/>
      </c>
      <c r="K34" s="87" t="str">
        <f t="shared" si="33"/>
        <v/>
      </c>
      <c r="L34" s="132">
        <v>10.08</v>
      </c>
      <c r="M34" s="22">
        <v>3.41</v>
      </c>
      <c r="N34" s="18">
        <v>0</v>
      </c>
      <c r="O34" s="18">
        <v>1.37</v>
      </c>
      <c r="P34" s="18">
        <v>0</v>
      </c>
      <c r="Q34" s="18">
        <v>1.69</v>
      </c>
      <c r="R34" s="18">
        <v>0</v>
      </c>
      <c r="S34" s="18">
        <v>0.88</v>
      </c>
      <c r="T34" s="18">
        <v>0.2</v>
      </c>
      <c r="U34" s="18">
        <v>0.22</v>
      </c>
      <c r="V34" s="18">
        <v>0.1</v>
      </c>
      <c r="W34" s="18">
        <v>0.14000000000000001</v>
      </c>
      <c r="X34" s="18">
        <v>0.05</v>
      </c>
      <c r="Y34" s="18">
        <v>0.13</v>
      </c>
      <c r="Z34" s="18">
        <v>0.02</v>
      </c>
      <c r="AA34" s="18">
        <v>1.2</v>
      </c>
      <c r="AB34" s="18">
        <v>0</v>
      </c>
      <c r="AC34" s="18">
        <v>7.0000000000000007E-2</v>
      </c>
      <c r="AD34" s="18">
        <v>0.01</v>
      </c>
      <c r="AE34" s="18">
        <v>0.15</v>
      </c>
      <c r="AF34" s="18">
        <v>0.04</v>
      </c>
      <c r="AG34" s="18">
        <v>0.2</v>
      </c>
      <c r="AH34" s="18">
        <v>0</v>
      </c>
      <c r="AI34" s="18">
        <v>1.2</v>
      </c>
      <c r="AJ34" s="18">
        <v>0.1</v>
      </c>
      <c r="AK34" s="18">
        <v>0.85</v>
      </c>
      <c r="AL34" s="18">
        <v>0</v>
      </c>
      <c r="AM34" s="18">
        <v>0.7</v>
      </c>
      <c r="AN34" s="18">
        <v>0</v>
      </c>
      <c r="AO34" s="18">
        <v>0.83</v>
      </c>
      <c r="AP34" s="19">
        <v>0.1</v>
      </c>
      <c r="AQ34" s="116"/>
      <c r="AR34" s="28">
        <f t="shared" si="6"/>
        <v>21</v>
      </c>
      <c r="AS34" s="64">
        <f t="shared" si="7"/>
        <v>43969</v>
      </c>
      <c r="AT34" s="65">
        <f t="shared" si="0"/>
        <v>0.375</v>
      </c>
      <c r="AU34" s="64">
        <f t="shared" si="0"/>
        <v>43976</v>
      </c>
      <c r="AV34" s="65">
        <f t="shared" si="0"/>
        <v>0.375</v>
      </c>
      <c r="AW34" s="26">
        <f t="shared" si="34"/>
        <v>18.796122793624352</v>
      </c>
      <c r="AX34" s="26">
        <f>IF($A34="","",IF($AE34="","",1000/$AX$9*($AE34-$AF34)*$AE$7/$L34))</f>
        <v>3.5196576077079214</v>
      </c>
      <c r="AY34" s="26">
        <f t="shared" si="35"/>
        <v>50.372758412250654</v>
      </c>
      <c r="AZ34" s="26">
        <f t="shared" si="36"/>
        <v>201.2723049308415</v>
      </c>
      <c r="BA34" s="26">
        <f t="shared" si="37"/>
        <v>70.433822776108855</v>
      </c>
      <c r="BB34" s="26">
        <f t="shared" si="38"/>
        <v>43.835735659635034</v>
      </c>
      <c r="BC34" s="26">
        <f t="shared" si="39"/>
        <v>94.588846351892883</v>
      </c>
      <c r="BD34" s="29">
        <f t="shared" si="8"/>
        <v>74.789708936050403</v>
      </c>
      <c r="BE34" s="29">
        <f t="shared" si="9"/>
        <v>10.356469686613229</v>
      </c>
      <c r="BF34" s="29">
        <f t="shared" si="10"/>
        <v>4.5670442089879435</v>
      </c>
      <c r="BG34" s="29">
        <f t="shared" si="11"/>
        <v>8.9779501544207445</v>
      </c>
      <c r="BH34" s="30">
        <f t="shared" si="12"/>
        <v>59.404999524760001</v>
      </c>
      <c r="BI34" s="191">
        <f t="shared" si="13"/>
        <v>69.809534783399812</v>
      </c>
      <c r="BJ34" s="192">
        <f t="shared" si="14"/>
        <v>59.181196214832291</v>
      </c>
      <c r="BK34" s="193"/>
      <c r="BL34" s="194">
        <f t="shared" si="15"/>
        <v>21</v>
      </c>
      <c r="BM34" s="195">
        <f t="shared" si="16"/>
        <v>70.997293358317719</v>
      </c>
      <c r="BN34" s="196">
        <f t="shared" si="17"/>
        <v>22.093210772456057</v>
      </c>
      <c r="BO34" s="196">
        <f t="shared" si="18"/>
        <v>47.672778561354015</v>
      </c>
      <c r="BP34" s="196">
        <f t="shared" si="40"/>
        <v>48.780487804878049</v>
      </c>
      <c r="BQ34" s="196">
        <f t="shared" si="41"/>
        <v>9.5693779904306222</v>
      </c>
      <c r="BR34" s="196">
        <f t="shared" si="19"/>
        <v>3.5805626598465472</v>
      </c>
      <c r="BS34" s="196">
        <f t="shared" si="20"/>
        <v>10.695187165775401</v>
      </c>
      <c r="BT34" s="196">
        <f t="shared" si="21"/>
        <v>59.880239520958085</v>
      </c>
      <c r="BU34" s="196">
        <f t="shared" si="42"/>
        <v>140.7632826921278</v>
      </c>
      <c r="BV34" s="196">
        <f t="shared" si="22"/>
        <v>132.50585514188873</v>
      </c>
      <c r="BW34" s="197">
        <f t="shared" si="23"/>
        <v>273.26913783401653</v>
      </c>
      <c r="BX34" s="198">
        <f>IF(OR($A34="",$BU34="",$BV34=""),NA(),100*($BV34-$BU34)/($BV34+$BU34))</f>
        <v>-3.0217197652428016</v>
      </c>
      <c r="BY34" s="199" t="str">
        <f t="shared" si="43"/>
        <v>○</v>
      </c>
      <c r="BZ34" s="43"/>
      <c r="CA34" s="201">
        <f t="shared" si="24"/>
        <v>21</v>
      </c>
      <c r="CB34" s="202">
        <f t="shared" si="24"/>
        <v>43969</v>
      </c>
      <c r="CC34" s="203">
        <f t="shared" si="24"/>
        <v>0.375</v>
      </c>
      <c r="CD34" s="202">
        <f t="shared" si="24"/>
        <v>43976</v>
      </c>
      <c r="CE34" s="203">
        <f t="shared" si="24"/>
        <v>0.375</v>
      </c>
      <c r="CF34" s="204">
        <f t="shared" si="44"/>
        <v>0.45182683854998035</v>
      </c>
      <c r="CG34" s="204">
        <f t="shared" si="45"/>
        <v>8.4606585471365334E-2</v>
      </c>
      <c r="CH34" s="204">
        <f t="shared" si="46"/>
        <v>1.210875478541205</v>
      </c>
      <c r="CI34" s="204">
        <f t="shared" si="47"/>
        <v>4.8382440476190478</v>
      </c>
      <c r="CJ34" s="204">
        <f t="shared" si="25"/>
        <v>6.7658730158730167</v>
      </c>
      <c r="CK34" s="204">
        <f t="shared" si="26"/>
        <v>2.7182539682539684</v>
      </c>
      <c r="CL34" s="204">
        <f t="shared" si="27"/>
        <v>3.3531746031746028</v>
      </c>
      <c r="CM34" s="204">
        <f t="shared" si="28"/>
        <v>1.3492063492063491</v>
      </c>
      <c r="CN34" s="204">
        <f t="shared" si="29"/>
        <v>0.23809523809523814</v>
      </c>
      <c r="CO34" s="204">
        <f t="shared" si="30"/>
        <v>0.17857142857142858</v>
      </c>
      <c r="CP34" s="204">
        <f t="shared" si="31"/>
        <v>0.21825396825396828</v>
      </c>
      <c r="CQ34" s="205">
        <f t="shared" si="32"/>
        <v>2.3809523809523809</v>
      </c>
    </row>
    <row r="35" spans="1:95" s="1" customFormat="1" ht="15" customHeight="1">
      <c r="A35" s="16">
        <v>22</v>
      </c>
      <c r="B35" s="277">
        <v>43976</v>
      </c>
      <c r="C35" s="54">
        <v>0.375</v>
      </c>
      <c r="D35" s="239">
        <v>43983</v>
      </c>
      <c r="E35" s="58">
        <v>0.375</v>
      </c>
      <c r="F35" s="88"/>
      <c r="G35" s="236"/>
      <c r="H35" s="88"/>
      <c r="I35" s="236"/>
      <c r="J35" s="26" t="str">
        <f t="shared" si="5"/>
        <v/>
      </c>
      <c r="K35" s="87" t="str">
        <f t="shared" si="33"/>
        <v/>
      </c>
      <c r="L35" s="132">
        <v>10.08</v>
      </c>
      <c r="M35" s="22">
        <v>2.77</v>
      </c>
      <c r="N35" s="18">
        <v>0</v>
      </c>
      <c r="O35" s="18">
        <v>1.42</v>
      </c>
      <c r="P35" s="18">
        <v>0</v>
      </c>
      <c r="Q35" s="18">
        <v>0.92</v>
      </c>
      <c r="R35" s="18">
        <v>0</v>
      </c>
      <c r="S35" s="18">
        <v>0.65</v>
      </c>
      <c r="T35" s="18">
        <v>0.2</v>
      </c>
      <c r="U35" s="18">
        <v>0.23</v>
      </c>
      <c r="V35" s="18">
        <v>0.1</v>
      </c>
      <c r="W35" s="18">
        <v>0.16</v>
      </c>
      <c r="X35" s="18">
        <v>0.05</v>
      </c>
      <c r="Y35" s="18">
        <v>0.2</v>
      </c>
      <c r="Z35" s="18">
        <v>0.02</v>
      </c>
      <c r="AA35" s="18">
        <v>0.78</v>
      </c>
      <c r="AB35" s="18">
        <v>0</v>
      </c>
      <c r="AC35" s="18">
        <v>0.3</v>
      </c>
      <c r="AD35" s="18">
        <v>0.01</v>
      </c>
      <c r="AE35" s="18">
        <v>0.11</v>
      </c>
      <c r="AF35" s="18">
        <v>0.04</v>
      </c>
      <c r="AG35" s="18">
        <v>0.28000000000000003</v>
      </c>
      <c r="AH35" s="18">
        <v>0</v>
      </c>
      <c r="AI35" s="18">
        <v>0.95</v>
      </c>
      <c r="AJ35" s="18">
        <v>0.1</v>
      </c>
      <c r="AK35" s="18">
        <v>0.8</v>
      </c>
      <c r="AL35" s="18">
        <v>0</v>
      </c>
      <c r="AM35" s="18">
        <v>0.51</v>
      </c>
      <c r="AN35" s="18">
        <v>0</v>
      </c>
      <c r="AO35" s="18">
        <v>1.91</v>
      </c>
      <c r="AP35" s="19">
        <v>0.1</v>
      </c>
      <c r="AQ35" s="116"/>
      <c r="AR35" s="28">
        <f t="shared" si="6"/>
        <v>22</v>
      </c>
      <c r="AS35" s="64">
        <f t="shared" si="7"/>
        <v>43976</v>
      </c>
      <c r="AT35" s="65">
        <f t="shared" si="0"/>
        <v>0.375</v>
      </c>
      <c r="AU35" s="64">
        <f t="shared" si="0"/>
        <v>43983</v>
      </c>
      <c r="AV35" s="65">
        <f t="shared" si="0"/>
        <v>0.375</v>
      </c>
      <c r="AW35" s="26">
        <f t="shared" si="34"/>
        <v>22.51403719236324</v>
      </c>
      <c r="AX35" s="26">
        <f t="shared" si="1"/>
        <v>2.2397821139959508</v>
      </c>
      <c r="AY35" s="26">
        <f t="shared" si="35"/>
        <v>44.216087939642243</v>
      </c>
      <c r="AZ35" s="26">
        <f t="shared" si="36"/>
        <v>292.559743779256</v>
      </c>
      <c r="BA35" s="26">
        <f t="shared" si="37"/>
        <v>57.214571580592818</v>
      </c>
      <c r="BB35" s="26">
        <f t="shared" si="38"/>
        <v>45.435580026774993</v>
      </c>
      <c r="BC35" s="26">
        <f t="shared" si="39"/>
        <v>51.492153043634005</v>
      </c>
      <c r="BD35" s="29">
        <f t="shared" si="8"/>
        <v>49.493189737092187</v>
      </c>
      <c r="BE35" s="29">
        <f t="shared" si="9"/>
        <v>11.219508827164331</v>
      </c>
      <c r="BF35" s="29">
        <f t="shared" si="10"/>
        <v>5.5819429220963741</v>
      </c>
      <c r="BG35" s="29">
        <f t="shared" si="11"/>
        <v>14.691191161779399</v>
      </c>
      <c r="BH35" s="30">
        <f t="shared" si="12"/>
        <v>38.613249691093998</v>
      </c>
      <c r="BI35" s="191">
        <f t="shared" si="13"/>
        <v>56.53825958849135</v>
      </c>
      <c r="BJ35" s="192">
        <f t="shared" si="14"/>
        <v>38.370796105338975</v>
      </c>
      <c r="BK35" s="193"/>
      <c r="BL35" s="194">
        <f t="shared" si="15"/>
        <v>22</v>
      </c>
      <c r="BM35" s="195">
        <f t="shared" si="16"/>
        <v>57.67228815323756</v>
      </c>
      <c r="BN35" s="196">
        <f t="shared" si="17"/>
        <v>22.899532333494598</v>
      </c>
      <c r="BO35" s="196">
        <f t="shared" si="18"/>
        <v>25.952045133991536</v>
      </c>
      <c r="BP35" s="196">
        <f t="shared" si="40"/>
        <v>36.031042128603104</v>
      </c>
      <c r="BQ35" s="196">
        <f t="shared" si="41"/>
        <v>10.004349717268378</v>
      </c>
      <c r="BR35" s="196">
        <f t="shared" si="19"/>
        <v>4.0920716112531972</v>
      </c>
      <c r="BS35" s="196">
        <f t="shared" si="20"/>
        <v>16.454134101192924</v>
      </c>
      <c r="BT35" s="196">
        <f t="shared" si="21"/>
        <v>38.922155688622759</v>
      </c>
      <c r="BU35" s="196">
        <f t="shared" si="42"/>
        <v>106.52386562072368</v>
      </c>
      <c r="BV35" s="196">
        <f t="shared" si="22"/>
        <v>105.50375324694036</v>
      </c>
      <c r="BW35" s="197">
        <f t="shared" si="23"/>
        <v>212.02761886766405</v>
      </c>
      <c r="BX35" s="198">
        <f t="shared" si="48"/>
        <v>-0.48112240246400062</v>
      </c>
      <c r="BY35" s="199" t="str">
        <f t="shared" si="43"/>
        <v>○</v>
      </c>
      <c r="BZ35" s="43"/>
      <c r="CA35" s="201">
        <f t="shared" si="24"/>
        <v>22</v>
      </c>
      <c r="CB35" s="202">
        <f t="shared" si="24"/>
        <v>43976</v>
      </c>
      <c r="CC35" s="203">
        <f t="shared" si="24"/>
        <v>0.375</v>
      </c>
      <c r="CD35" s="202">
        <f t="shared" si="24"/>
        <v>43983</v>
      </c>
      <c r="CE35" s="203">
        <f t="shared" si="24"/>
        <v>0.375</v>
      </c>
      <c r="CF35" s="204">
        <f t="shared" si="44"/>
        <v>0.54119918024118518</v>
      </c>
      <c r="CG35" s="204">
        <f t="shared" si="45"/>
        <v>5.3840554390868871E-2</v>
      </c>
      <c r="CH35" s="204">
        <f t="shared" si="46"/>
        <v>1.0628795867195022</v>
      </c>
      <c r="CI35" s="204">
        <f t="shared" si="47"/>
        <v>7.03263888888889</v>
      </c>
      <c r="CJ35" s="204">
        <f t="shared" si="25"/>
        <v>5.496031746031746</v>
      </c>
      <c r="CK35" s="204">
        <f t="shared" si="26"/>
        <v>2.8174603174603172</v>
      </c>
      <c r="CL35" s="204">
        <f t="shared" si="27"/>
        <v>1.8253968253968256</v>
      </c>
      <c r="CM35" s="204">
        <f t="shared" si="28"/>
        <v>0.89285714285714302</v>
      </c>
      <c r="CN35" s="204">
        <f t="shared" si="29"/>
        <v>0.25793650793650796</v>
      </c>
      <c r="CO35" s="204">
        <f t="shared" si="30"/>
        <v>0.21825396825396823</v>
      </c>
      <c r="CP35" s="204">
        <f t="shared" si="31"/>
        <v>0.35714285714285715</v>
      </c>
      <c r="CQ35" s="205">
        <f t="shared" si="32"/>
        <v>1.5476190476190472</v>
      </c>
    </row>
    <row r="36" spans="1:95" s="1" customFormat="1" ht="15" customHeight="1">
      <c r="A36" s="16">
        <v>23</v>
      </c>
      <c r="B36" s="239">
        <v>43983</v>
      </c>
      <c r="C36" s="54">
        <v>0.375</v>
      </c>
      <c r="D36" s="239">
        <v>43990</v>
      </c>
      <c r="E36" s="58">
        <v>0.375</v>
      </c>
      <c r="F36" s="88"/>
      <c r="G36" s="236"/>
      <c r="H36" s="88"/>
      <c r="I36" s="236"/>
      <c r="J36" s="26" t="str">
        <f t="shared" si="5"/>
        <v/>
      </c>
      <c r="K36" s="87" t="str">
        <f t="shared" si="33"/>
        <v/>
      </c>
      <c r="L36" s="132">
        <v>10.08</v>
      </c>
      <c r="M36" s="22">
        <v>2.98</v>
      </c>
      <c r="N36" s="18">
        <v>0</v>
      </c>
      <c r="O36" s="18">
        <v>1.37</v>
      </c>
      <c r="P36" s="18">
        <v>0</v>
      </c>
      <c r="Q36" s="18">
        <v>1.03</v>
      </c>
      <c r="R36" s="18">
        <v>0</v>
      </c>
      <c r="S36" s="18">
        <v>0.73</v>
      </c>
      <c r="T36" s="18">
        <v>0.2</v>
      </c>
      <c r="U36" s="18">
        <v>0.24</v>
      </c>
      <c r="V36" s="18">
        <v>0.1</v>
      </c>
      <c r="W36" s="18">
        <v>0.11</v>
      </c>
      <c r="X36" s="18">
        <v>0.05</v>
      </c>
      <c r="Y36" s="18">
        <v>0.32</v>
      </c>
      <c r="Z36" s="18">
        <v>0.02</v>
      </c>
      <c r="AA36" s="18">
        <v>1</v>
      </c>
      <c r="AB36" s="18">
        <v>0</v>
      </c>
      <c r="AC36" s="18">
        <v>0.18</v>
      </c>
      <c r="AD36" s="18">
        <v>0.01</v>
      </c>
      <c r="AE36" s="18">
        <v>0.14000000000000001</v>
      </c>
      <c r="AF36" s="18">
        <v>0.04</v>
      </c>
      <c r="AG36" s="18">
        <v>0.22</v>
      </c>
      <c r="AH36" s="18">
        <v>0</v>
      </c>
      <c r="AI36" s="18">
        <v>0.72</v>
      </c>
      <c r="AJ36" s="18">
        <v>0.1</v>
      </c>
      <c r="AK36" s="18">
        <v>1.18</v>
      </c>
      <c r="AL36" s="18">
        <v>0</v>
      </c>
      <c r="AM36" s="18">
        <v>1.28</v>
      </c>
      <c r="AN36" s="18">
        <v>0</v>
      </c>
      <c r="AO36" s="18">
        <v>1.52</v>
      </c>
      <c r="AP36" s="19">
        <v>0.1</v>
      </c>
      <c r="AQ36" s="116"/>
      <c r="AR36" s="28">
        <f t="shared" si="6"/>
        <v>23</v>
      </c>
      <c r="AS36" s="64">
        <f t="shared" si="7"/>
        <v>43983</v>
      </c>
      <c r="AT36" s="65">
        <f t="shared" si="0"/>
        <v>0.375</v>
      </c>
      <c r="AU36" s="64">
        <f t="shared" si="0"/>
        <v>43990</v>
      </c>
      <c r="AV36" s="65">
        <f t="shared" si="0"/>
        <v>0.375</v>
      </c>
      <c r="AW36" s="26">
        <f t="shared" si="34"/>
        <v>27.884357990541623</v>
      </c>
      <c r="AX36" s="26">
        <f t="shared" si="1"/>
        <v>3.1996887342799294</v>
      </c>
      <c r="AY36" s="26">
        <f t="shared" si="35"/>
        <v>83.954597353751097</v>
      </c>
      <c r="AZ36" s="26">
        <f t="shared" si="36"/>
        <v>224.36912680815118</v>
      </c>
      <c r="BA36" s="26">
        <f t="shared" si="37"/>
        <v>61.552138379121516</v>
      </c>
      <c r="BB36" s="26">
        <f t="shared" si="38"/>
        <v>43.835735659635034</v>
      </c>
      <c r="BC36" s="26">
        <f t="shared" si="39"/>
        <v>57.648823516242409</v>
      </c>
      <c r="BD36" s="29">
        <f t="shared" si="8"/>
        <v>58.291979023686345</v>
      </c>
      <c r="BE36" s="29">
        <f t="shared" si="9"/>
        <v>12.082547967715433</v>
      </c>
      <c r="BF36" s="29">
        <f t="shared" si="10"/>
        <v>3.0446961393252949</v>
      </c>
      <c r="BG36" s="29">
        <f t="shared" si="11"/>
        <v>24.485318602965663</v>
      </c>
      <c r="BH36" s="30">
        <f t="shared" si="12"/>
        <v>49.504166270633334</v>
      </c>
      <c r="BI36" s="191">
        <f t="shared" si="13"/>
        <v>60.82380238762763</v>
      </c>
      <c r="BJ36" s="192">
        <f t="shared" si="14"/>
        <v>49.243062409051007</v>
      </c>
      <c r="BK36" s="193"/>
      <c r="BL36" s="194">
        <f t="shared" si="15"/>
        <v>23</v>
      </c>
      <c r="BM36" s="195">
        <f t="shared" si="16"/>
        <v>62.044555486154486</v>
      </c>
      <c r="BN36" s="196">
        <f t="shared" si="17"/>
        <v>22.093210772456057</v>
      </c>
      <c r="BO36" s="196">
        <f t="shared" si="18"/>
        <v>29.055007052186177</v>
      </c>
      <c r="BP36" s="196">
        <f t="shared" si="40"/>
        <v>40.465631929046566</v>
      </c>
      <c r="BQ36" s="196">
        <f t="shared" si="41"/>
        <v>10.439321444106135</v>
      </c>
      <c r="BR36" s="196">
        <f t="shared" si="19"/>
        <v>2.8132992327365729</v>
      </c>
      <c r="BS36" s="196">
        <f t="shared" si="20"/>
        <v>26.326614561908681</v>
      </c>
      <c r="BT36" s="196">
        <f t="shared" si="21"/>
        <v>49.900199600798402</v>
      </c>
      <c r="BU36" s="196">
        <f t="shared" si="42"/>
        <v>113.19277331079672</v>
      </c>
      <c r="BV36" s="196">
        <f t="shared" si="22"/>
        <v>129.94506676859635</v>
      </c>
      <c r="BW36" s="197">
        <f t="shared" si="23"/>
        <v>243.13784007939307</v>
      </c>
      <c r="BX36" s="198">
        <f t="shared" si="48"/>
        <v>6.8900395974272906</v>
      </c>
      <c r="BY36" s="199" t="str">
        <f t="shared" si="43"/>
        <v>○</v>
      </c>
      <c r="BZ36" s="43"/>
      <c r="CA36" s="201">
        <f t="shared" si="24"/>
        <v>23</v>
      </c>
      <c r="CB36" s="202">
        <f t="shared" si="24"/>
        <v>43983</v>
      </c>
      <c r="CC36" s="203">
        <f t="shared" si="24"/>
        <v>0.375</v>
      </c>
      <c r="CD36" s="202">
        <f t="shared" si="24"/>
        <v>43990</v>
      </c>
      <c r="CE36" s="203">
        <f t="shared" si="24"/>
        <v>0.375</v>
      </c>
      <c r="CF36" s="204">
        <f t="shared" si="44"/>
        <v>0.67029256268403681</v>
      </c>
      <c r="CG36" s="204">
        <f t="shared" si="45"/>
        <v>7.6915077701241244E-2</v>
      </c>
      <c r="CH36" s="204">
        <f t="shared" si="46"/>
        <v>2.0181257975686751</v>
      </c>
      <c r="CI36" s="204">
        <f t="shared" si="47"/>
        <v>5.3934523809523807</v>
      </c>
      <c r="CJ36" s="204">
        <f t="shared" si="25"/>
        <v>5.9126984126984121</v>
      </c>
      <c r="CK36" s="204">
        <f t="shared" si="26"/>
        <v>2.7182539682539684</v>
      </c>
      <c r="CL36" s="204">
        <f t="shared" si="27"/>
        <v>2.0436507936507935</v>
      </c>
      <c r="CM36" s="204">
        <f t="shared" si="28"/>
        <v>1.0515873015873016</v>
      </c>
      <c r="CN36" s="204">
        <f t="shared" si="29"/>
        <v>0.27777777777777779</v>
      </c>
      <c r="CO36" s="204">
        <f t="shared" si="30"/>
        <v>0.11904761904761904</v>
      </c>
      <c r="CP36" s="204">
        <f t="shared" si="31"/>
        <v>0.59523809523809523</v>
      </c>
      <c r="CQ36" s="205">
        <f t="shared" si="32"/>
        <v>1.984126984126984</v>
      </c>
    </row>
    <row r="37" spans="1:95" s="1" customFormat="1" ht="15" customHeight="1">
      <c r="A37" s="16">
        <v>24</v>
      </c>
      <c r="B37" s="239">
        <v>43990</v>
      </c>
      <c r="C37" s="54">
        <v>0.375</v>
      </c>
      <c r="D37" s="239">
        <v>43997</v>
      </c>
      <c r="E37" s="58">
        <v>0.375</v>
      </c>
      <c r="F37" s="88"/>
      <c r="G37" s="236"/>
      <c r="H37" s="88"/>
      <c r="I37" s="236"/>
      <c r="J37" s="26" t="str">
        <f t="shared" si="5"/>
        <v/>
      </c>
      <c r="K37" s="87" t="str">
        <f t="shared" si="33"/>
        <v/>
      </c>
      <c r="L37" s="132">
        <v>10.08</v>
      </c>
      <c r="M37" s="22">
        <v>3.35</v>
      </c>
      <c r="N37" s="18">
        <v>0</v>
      </c>
      <c r="O37" s="18">
        <v>0.81</v>
      </c>
      <c r="P37" s="18">
        <v>0</v>
      </c>
      <c r="Q37" s="18">
        <v>0.97</v>
      </c>
      <c r="R37" s="18">
        <v>0</v>
      </c>
      <c r="S37" s="18">
        <v>0.77</v>
      </c>
      <c r="T37" s="18">
        <v>0.2</v>
      </c>
      <c r="U37" s="18">
        <v>0.18</v>
      </c>
      <c r="V37" s="18">
        <v>0.1</v>
      </c>
      <c r="W37" s="18">
        <v>7.0000000000000007E-2</v>
      </c>
      <c r="X37" s="18">
        <v>0.05</v>
      </c>
      <c r="Y37" s="18">
        <v>0.32</v>
      </c>
      <c r="Z37" s="18">
        <v>0.02</v>
      </c>
      <c r="AA37" s="18">
        <v>0.91</v>
      </c>
      <c r="AB37" s="18">
        <v>0</v>
      </c>
      <c r="AC37" s="18">
        <v>0.05</v>
      </c>
      <c r="AD37" s="18">
        <v>0.01</v>
      </c>
      <c r="AE37" s="18">
        <v>0.17</v>
      </c>
      <c r="AF37" s="18">
        <v>0.04</v>
      </c>
      <c r="AG37" s="18">
        <v>0.46</v>
      </c>
      <c r="AH37" s="18">
        <v>0</v>
      </c>
      <c r="AI37" s="18">
        <v>0.79</v>
      </c>
      <c r="AJ37" s="18">
        <v>0.1</v>
      </c>
      <c r="AK37" s="18">
        <v>1.1100000000000001</v>
      </c>
      <c r="AL37" s="18">
        <v>0</v>
      </c>
      <c r="AM37" s="18">
        <v>0.52</v>
      </c>
      <c r="AN37" s="18">
        <v>0</v>
      </c>
      <c r="AO37" s="18">
        <v>1.64</v>
      </c>
      <c r="AP37" s="19">
        <v>0.1</v>
      </c>
      <c r="AQ37" s="116"/>
      <c r="AR37" s="28">
        <f t="shared" si="6"/>
        <v>24</v>
      </c>
      <c r="AS37" s="64">
        <f t="shared" si="7"/>
        <v>43990</v>
      </c>
      <c r="AT37" s="65">
        <f t="shared" si="0"/>
        <v>0.375</v>
      </c>
      <c r="AU37" s="64">
        <f t="shared" si="0"/>
        <v>43997</v>
      </c>
      <c r="AV37" s="65">
        <f t="shared" si="0"/>
        <v>0.375</v>
      </c>
      <c r="AW37" s="26">
        <f t="shared" si="34"/>
        <v>23.753341991942872</v>
      </c>
      <c r="AX37" s="26">
        <f t="shared" si="1"/>
        <v>4.1595953545639084</v>
      </c>
      <c r="AY37" s="26">
        <f t="shared" si="35"/>
        <v>54.85033693778405</v>
      </c>
      <c r="AZ37" s="26">
        <f t="shared" si="36"/>
        <v>245.2662513638123</v>
      </c>
      <c r="BA37" s="26">
        <f t="shared" si="37"/>
        <v>69.194517976529227</v>
      </c>
      <c r="BB37" s="26">
        <f t="shared" si="38"/>
        <v>25.917478747667428</v>
      </c>
      <c r="BC37" s="26">
        <f t="shared" si="39"/>
        <v>54.290639622092364</v>
      </c>
      <c r="BD37" s="29">
        <f t="shared" si="8"/>
        <v>62.691373666983431</v>
      </c>
      <c r="BE37" s="29">
        <f t="shared" si="9"/>
        <v>6.9043131244088176</v>
      </c>
      <c r="BF37" s="29">
        <f t="shared" si="10"/>
        <v>1.0148987131084317</v>
      </c>
      <c r="BG37" s="29">
        <f t="shared" si="11"/>
        <v>24.485318602965663</v>
      </c>
      <c r="BH37" s="30">
        <f t="shared" si="12"/>
        <v>45.048791306276335</v>
      </c>
      <c r="BI37" s="191">
        <f t="shared" si="13"/>
        <v>68.77832598138987</v>
      </c>
      <c r="BJ37" s="192">
        <f t="shared" si="14"/>
        <v>44.899589099657859</v>
      </c>
      <c r="BK37" s="193"/>
      <c r="BL37" s="194">
        <f t="shared" si="15"/>
        <v>24</v>
      </c>
      <c r="BM37" s="195">
        <f t="shared" si="16"/>
        <v>69.748074120341457</v>
      </c>
      <c r="BN37" s="196">
        <f t="shared" si="17"/>
        <v>13.062409288824384</v>
      </c>
      <c r="BO37" s="196">
        <f t="shared" si="18"/>
        <v>27.362482369534554</v>
      </c>
      <c r="BP37" s="196">
        <f t="shared" si="40"/>
        <v>42.682926829268297</v>
      </c>
      <c r="BQ37" s="196">
        <f t="shared" si="41"/>
        <v>7.8294910830796001</v>
      </c>
      <c r="BR37" s="196">
        <f t="shared" si="19"/>
        <v>1.7902813299232736</v>
      </c>
      <c r="BS37" s="196">
        <f t="shared" si="20"/>
        <v>26.326614561908681</v>
      </c>
      <c r="BT37" s="196">
        <f t="shared" si="21"/>
        <v>45.409181636726551</v>
      </c>
      <c r="BU37" s="196">
        <f t="shared" si="42"/>
        <v>110.17296577870039</v>
      </c>
      <c r="BV37" s="196">
        <f t="shared" si="22"/>
        <v>124.03849544090642</v>
      </c>
      <c r="BW37" s="197">
        <f t="shared" si="23"/>
        <v>234.2114612196068</v>
      </c>
      <c r="BX37" s="198">
        <f>IF(OR($A37="",$BU37="",$BV37=""),NA(),100*($BV37-$BU37)/($BV37+$BU37))</f>
        <v>5.9200901569906987</v>
      </c>
      <c r="BY37" s="199" t="str">
        <f t="shared" si="43"/>
        <v>○</v>
      </c>
      <c r="BZ37" s="43"/>
      <c r="CA37" s="201">
        <f t="shared" si="24"/>
        <v>24</v>
      </c>
      <c r="CB37" s="202">
        <f t="shared" si="24"/>
        <v>43990</v>
      </c>
      <c r="CC37" s="203">
        <f t="shared" si="24"/>
        <v>0.375</v>
      </c>
      <c r="CD37" s="202">
        <f t="shared" si="24"/>
        <v>43997</v>
      </c>
      <c r="CE37" s="203">
        <f t="shared" si="24"/>
        <v>0.375</v>
      </c>
      <c r="CF37" s="204">
        <f t="shared" si="44"/>
        <v>0.57098996080492037</v>
      </c>
      <c r="CG37" s="204">
        <f t="shared" si="45"/>
        <v>9.998960101161361E-2</v>
      </c>
      <c r="CH37" s="204">
        <f t="shared" si="46"/>
        <v>1.3185088544115342</v>
      </c>
      <c r="CI37" s="204">
        <f t="shared" si="47"/>
        <v>5.8957837301587297</v>
      </c>
      <c r="CJ37" s="204">
        <f t="shared" si="25"/>
        <v>6.6468253968253972</v>
      </c>
      <c r="CK37" s="204">
        <f t="shared" si="26"/>
        <v>1.6071428571428572</v>
      </c>
      <c r="CL37" s="204">
        <f t="shared" si="27"/>
        <v>1.9246031746031744</v>
      </c>
      <c r="CM37" s="204">
        <f t="shared" si="28"/>
        <v>1.1309523809523809</v>
      </c>
      <c r="CN37" s="204">
        <f t="shared" si="29"/>
        <v>0.15873015873015869</v>
      </c>
      <c r="CO37" s="204">
        <f t="shared" si="30"/>
        <v>3.968253968253968E-2</v>
      </c>
      <c r="CP37" s="204">
        <f t="shared" si="31"/>
        <v>0.59523809523809523</v>
      </c>
      <c r="CQ37" s="205">
        <f t="shared" si="32"/>
        <v>1.8055555555555554</v>
      </c>
    </row>
    <row r="38" spans="1:95" s="1" customFormat="1" ht="15" customHeight="1">
      <c r="A38" s="16">
        <v>25</v>
      </c>
      <c r="B38" s="277">
        <v>43997</v>
      </c>
      <c r="C38" s="54">
        <v>0.375</v>
      </c>
      <c r="D38" s="239">
        <v>44004</v>
      </c>
      <c r="E38" s="58">
        <v>0.375</v>
      </c>
      <c r="F38" s="88"/>
      <c r="G38" s="236"/>
      <c r="H38" s="88"/>
      <c r="I38" s="236"/>
      <c r="J38" s="26" t="str">
        <f t="shared" si="5"/>
        <v/>
      </c>
      <c r="K38" s="87" t="str">
        <f t="shared" si="33"/>
        <v/>
      </c>
      <c r="L38" s="132">
        <v>10.08</v>
      </c>
      <c r="M38" s="22">
        <v>2.73</v>
      </c>
      <c r="N38" s="18">
        <v>0.01</v>
      </c>
      <c r="O38" s="18">
        <v>1.29</v>
      </c>
      <c r="P38" s="18">
        <v>0.02</v>
      </c>
      <c r="Q38" s="18">
        <v>0.73</v>
      </c>
      <c r="R38" s="18">
        <v>0</v>
      </c>
      <c r="S38" s="18">
        <v>0.47</v>
      </c>
      <c r="T38" s="18">
        <v>0.2</v>
      </c>
      <c r="U38" s="18">
        <v>0.17</v>
      </c>
      <c r="V38" s="18">
        <v>0.1</v>
      </c>
      <c r="W38" s="18">
        <v>7.0000000000000007E-2</v>
      </c>
      <c r="X38" s="18">
        <v>0.04</v>
      </c>
      <c r="Y38" s="18">
        <v>0.1</v>
      </c>
      <c r="Z38" s="18">
        <v>0.01</v>
      </c>
      <c r="AA38" s="18">
        <v>1.24</v>
      </c>
      <c r="AB38" s="18">
        <v>0</v>
      </c>
      <c r="AC38" s="18">
        <v>0.22</v>
      </c>
      <c r="AD38" s="18">
        <v>0.01</v>
      </c>
      <c r="AE38" s="18">
        <v>0.23</v>
      </c>
      <c r="AF38" s="18">
        <v>0.03</v>
      </c>
      <c r="AG38" s="18">
        <v>0.23</v>
      </c>
      <c r="AH38" s="18">
        <v>0</v>
      </c>
      <c r="AI38" s="18">
        <v>0.88</v>
      </c>
      <c r="AJ38" s="18">
        <v>0.1</v>
      </c>
      <c r="AK38" s="18">
        <v>0.95</v>
      </c>
      <c r="AL38" s="18">
        <v>0</v>
      </c>
      <c r="AM38" s="18">
        <v>0.98</v>
      </c>
      <c r="AN38" s="18">
        <v>0</v>
      </c>
      <c r="AO38" s="18">
        <v>1.01</v>
      </c>
      <c r="AP38" s="19">
        <v>0.1</v>
      </c>
      <c r="AQ38" s="116"/>
      <c r="AR38" s="28">
        <f t="shared" si="6"/>
        <v>25</v>
      </c>
      <c r="AS38" s="64">
        <f t="shared" si="7"/>
        <v>43997</v>
      </c>
      <c r="AT38" s="65">
        <f t="shared" si="0"/>
        <v>0.375</v>
      </c>
      <c r="AU38" s="64">
        <f t="shared" si="0"/>
        <v>44004</v>
      </c>
      <c r="AV38" s="65">
        <f t="shared" si="0"/>
        <v>0.375</v>
      </c>
      <c r="AW38" s="26">
        <f t="shared" si="34"/>
        <v>23.959892791872804</v>
      </c>
      <c r="AX38" s="26">
        <f t="shared" si="1"/>
        <v>6.3993774685598588</v>
      </c>
      <c r="AY38" s="26">
        <f t="shared" si="35"/>
        <v>67.723375198692551</v>
      </c>
      <c r="AZ38" s="26">
        <f t="shared" si="36"/>
        <v>185.87442367930171</v>
      </c>
      <c r="BA38" s="26">
        <f t="shared" si="37"/>
        <v>56.181817580943132</v>
      </c>
      <c r="BB38" s="26">
        <f t="shared" si="38"/>
        <v>40.636046925355103</v>
      </c>
      <c r="BC38" s="26">
        <f t="shared" si="39"/>
        <v>40.857904045492198</v>
      </c>
      <c r="BD38" s="29">
        <f t="shared" si="8"/>
        <v>29.695913842255305</v>
      </c>
      <c r="BE38" s="29">
        <f t="shared" si="9"/>
        <v>6.0412739838577165</v>
      </c>
      <c r="BF38" s="29">
        <f t="shared" si="10"/>
        <v>1.5223480696626479</v>
      </c>
      <c r="BG38" s="29">
        <f t="shared" si="11"/>
        <v>7.3455955808896993</v>
      </c>
      <c r="BH38" s="30">
        <f t="shared" si="12"/>
        <v>61.38516617558534</v>
      </c>
      <c r="BI38" s="191">
        <f t="shared" si="13"/>
        <v>55.817649585196186</v>
      </c>
      <c r="BJ38" s="192">
        <f t="shared" si="14"/>
        <v>61.254614244794176</v>
      </c>
      <c r="BK38" s="193"/>
      <c r="BL38" s="194">
        <f t="shared" si="15"/>
        <v>25</v>
      </c>
      <c r="BM38" s="195">
        <f t="shared" si="16"/>
        <v>56.839475327920049</v>
      </c>
      <c r="BN38" s="196">
        <f t="shared" si="17"/>
        <v>20.803096274794388</v>
      </c>
      <c r="BO38" s="196">
        <f t="shared" si="18"/>
        <v>20.592383638928066</v>
      </c>
      <c r="BP38" s="196">
        <f t="shared" si="40"/>
        <v>26.053215077605323</v>
      </c>
      <c r="BQ38" s="196">
        <f t="shared" si="41"/>
        <v>7.3945193562418448</v>
      </c>
      <c r="BR38" s="196">
        <f t="shared" si="19"/>
        <v>1.7902813299232736</v>
      </c>
      <c r="BS38" s="196">
        <f t="shared" si="20"/>
        <v>8.227067050596462</v>
      </c>
      <c r="BT38" s="196">
        <f t="shared" si="21"/>
        <v>61.876247504990026</v>
      </c>
      <c r="BU38" s="196">
        <f t="shared" si="42"/>
        <v>98.23495524164251</v>
      </c>
      <c r="BV38" s="196">
        <f t="shared" si="22"/>
        <v>105.34133031935693</v>
      </c>
      <c r="BW38" s="197">
        <f t="shared" si="23"/>
        <v>203.57628556099945</v>
      </c>
      <c r="BX38" s="198">
        <f t="shared" si="48"/>
        <v>3.4907676295061725</v>
      </c>
      <c r="BY38" s="199" t="str">
        <f t="shared" si="43"/>
        <v>○</v>
      </c>
      <c r="BZ38" s="43"/>
      <c r="CA38" s="201">
        <f t="shared" si="24"/>
        <v>25</v>
      </c>
      <c r="CB38" s="202">
        <f t="shared" si="24"/>
        <v>43997</v>
      </c>
      <c r="CC38" s="203">
        <f t="shared" si="24"/>
        <v>0.375</v>
      </c>
      <c r="CD38" s="202">
        <f t="shared" si="24"/>
        <v>44004</v>
      </c>
      <c r="CE38" s="203">
        <f t="shared" si="24"/>
        <v>0.375</v>
      </c>
      <c r="CF38" s="204">
        <f t="shared" si="44"/>
        <v>0.5759550908988762</v>
      </c>
      <c r="CG38" s="204">
        <f t="shared" si="45"/>
        <v>0.15383015540248249</v>
      </c>
      <c r="CH38" s="204">
        <f t="shared" si="46"/>
        <v>1.6279548100387311</v>
      </c>
      <c r="CI38" s="204">
        <f t="shared" si="47"/>
        <v>4.4681051587301583</v>
      </c>
      <c r="CJ38" s="204">
        <f t="shared" si="25"/>
        <v>5.3968253968253972</v>
      </c>
      <c r="CK38" s="204">
        <f t="shared" si="26"/>
        <v>2.5198412698412698</v>
      </c>
      <c r="CL38" s="204">
        <f t="shared" si="27"/>
        <v>1.4484126984126986</v>
      </c>
      <c r="CM38" s="204">
        <f t="shared" si="28"/>
        <v>0.5357142857142857</v>
      </c>
      <c r="CN38" s="204">
        <f t="shared" si="29"/>
        <v>0.1388888888888889</v>
      </c>
      <c r="CO38" s="204">
        <f t="shared" si="30"/>
        <v>5.9523809523809534E-2</v>
      </c>
      <c r="CP38" s="204">
        <f t="shared" si="31"/>
        <v>0.17857142857142858</v>
      </c>
      <c r="CQ38" s="205">
        <f t="shared" si="32"/>
        <v>2.4603174603174605</v>
      </c>
    </row>
    <row r="39" spans="1:95" s="1" customFormat="1" ht="15" customHeight="1">
      <c r="A39" s="16">
        <v>26</v>
      </c>
      <c r="B39" s="239">
        <v>44004</v>
      </c>
      <c r="C39" s="54">
        <v>0.375</v>
      </c>
      <c r="D39" s="239">
        <v>44011</v>
      </c>
      <c r="E39" s="58">
        <v>0.375</v>
      </c>
      <c r="F39" s="88"/>
      <c r="G39" s="236"/>
      <c r="H39" s="88"/>
      <c r="I39" s="236"/>
      <c r="J39" s="26" t="str">
        <f t="shared" si="5"/>
        <v/>
      </c>
      <c r="K39" s="87" t="str">
        <f t="shared" si="33"/>
        <v/>
      </c>
      <c r="L39" s="132">
        <v>10.08</v>
      </c>
      <c r="M39" s="22">
        <v>3.08</v>
      </c>
      <c r="N39" s="18">
        <v>0.01</v>
      </c>
      <c r="O39" s="18">
        <v>1.58</v>
      </c>
      <c r="P39" s="18">
        <v>0.02</v>
      </c>
      <c r="Q39" s="18">
        <v>0.99</v>
      </c>
      <c r="R39" s="18">
        <v>0</v>
      </c>
      <c r="S39" s="18">
        <v>0.62</v>
      </c>
      <c r="T39" s="18">
        <v>0.2</v>
      </c>
      <c r="U39" s="18">
        <v>0.14000000000000001</v>
      </c>
      <c r="V39" s="18">
        <v>0.1</v>
      </c>
      <c r="W39" s="18">
        <v>0.09</v>
      </c>
      <c r="X39" s="18">
        <v>0.04</v>
      </c>
      <c r="Y39" s="18">
        <v>0.17</v>
      </c>
      <c r="Z39" s="18">
        <v>0.01</v>
      </c>
      <c r="AA39" s="18">
        <v>1.08</v>
      </c>
      <c r="AB39" s="18">
        <v>0</v>
      </c>
      <c r="AC39" s="18">
        <v>0.32</v>
      </c>
      <c r="AD39" s="18">
        <v>0.01</v>
      </c>
      <c r="AE39" s="18">
        <v>0.21</v>
      </c>
      <c r="AF39" s="18">
        <v>0.03</v>
      </c>
      <c r="AG39" s="18">
        <v>0.32</v>
      </c>
      <c r="AH39" s="18">
        <v>0</v>
      </c>
      <c r="AI39" s="18">
        <v>0.99</v>
      </c>
      <c r="AJ39" s="18">
        <v>0.1</v>
      </c>
      <c r="AK39" s="18">
        <v>1.01</v>
      </c>
      <c r="AL39" s="18">
        <v>0</v>
      </c>
      <c r="AM39" s="18">
        <v>1.27</v>
      </c>
      <c r="AN39" s="18">
        <v>0</v>
      </c>
      <c r="AO39" s="18">
        <v>1.4</v>
      </c>
      <c r="AP39" s="19">
        <v>0.1</v>
      </c>
      <c r="AQ39" s="116"/>
      <c r="AR39" s="28">
        <f t="shared" si="6"/>
        <v>26</v>
      </c>
      <c r="AS39" s="64">
        <f t="shared" si="7"/>
        <v>44004</v>
      </c>
      <c r="AT39" s="65">
        <f t="shared" si="0"/>
        <v>0.375</v>
      </c>
      <c r="AU39" s="64">
        <f t="shared" si="0"/>
        <v>44011</v>
      </c>
      <c r="AV39" s="65">
        <f t="shared" si="0"/>
        <v>0.375</v>
      </c>
      <c r="AW39" s="26">
        <f t="shared" si="34"/>
        <v>27.264705590751813</v>
      </c>
      <c r="AX39" s="26">
        <f t="shared" si="1"/>
        <v>5.7594397217038722</v>
      </c>
      <c r="AY39" s="26">
        <f t="shared" si="35"/>
        <v>88.991873194976137</v>
      </c>
      <c r="AZ39" s="26">
        <f t="shared" si="36"/>
        <v>240.86685672051527</v>
      </c>
      <c r="BA39" s="26">
        <f t="shared" si="37"/>
        <v>63.411095578490958</v>
      </c>
      <c r="BB39" s="26">
        <f t="shared" si="38"/>
        <v>49.915144254766901</v>
      </c>
      <c r="BC39" s="26">
        <f t="shared" si="39"/>
        <v>55.410034253475708</v>
      </c>
      <c r="BD39" s="29">
        <f t="shared" si="8"/>
        <v>46.193643754619366</v>
      </c>
      <c r="BE39" s="29">
        <f t="shared" si="9"/>
        <v>3.4521565622044101</v>
      </c>
      <c r="BF39" s="29">
        <f t="shared" si="10"/>
        <v>2.5372467827710792</v>
      </c>
      <c r="BG39" s="29">
        <f t="shared" si="11"/>
        <v>13.058836588248354</v>
      </c>
      <c r="BH39" s="30">
        <f t="shared" si="12"/>
        <v>53.464499572284005</v>
      </c>
      <c r="BI39" s="191">
        <f t="shared" si="13"/>
        <v>63.202999580921279</v>
      </c>
      <c r="BJ39" s="192">
        <f t="shared" si="14"/>
        <v>53.389898468974771</v>
      </c>
      <c r="BK39" s="193"/>
      <c r="BL39" s="194">
        <f t="shared" si="15"/>
        <v>26</v>
      </c>
      <c r="BM39" s="195">
        <f t="shared" si="16"/>
        <v>64.12658754944826</v>
      </c>
      <c r="BN39" s="196">
        <f t="shared" si="17"/>
        <v>25.479761328817933</v>
      </c>
      <c r="BO39" s="196">
        <f t="shared" si="18"/>
        <v>27.92665726375176</v>
      </c>
      <c r="BP39" s="196">
        <f t="shared" si="40"/>
        <v>34.368070953436806</v>
      </c>
      <c r="BQ39" s="196">
        <f t="shared" si="41"/>
        <v>6.0896041757285779</v>
      </c>
      <c r="BR39" s="196">
        <f t="shared" si="19"/>
        <v>2.3017902813299234</v>
      </c>
      <c r="BS39" s="196">
        <f t="shared" si="20"/>
        <v>13.986013986013987</v>
      </c>
      <c r="BT39" s="196">
        <f t="shared" si="21"/>
        <v>53.892215568862277</v>
      </c>
      <c r="BU39" s="196">
        <f t="shared" si="42"/>
        <v>117.53300614201795</v>
      </c>
      <c r="BV39" s="196">
        <f t="shared" si="22"/>
        <v>110.63769496537157</v>
      </c>
      <c r="BW39" s="197">
        <f t="shared" si="23"/>
        <v>228.1707011073895</v>
      </c>
      <c r="BX39" s="198">
        <f t="shared" si="48"/>
        <v>-3.0219967520725106</v>
      </c>
      <c r="BY39" s="199" t="str">
        <f t="shared" si="43"/>
        <v>○</v>
      </c>
      <c r="BZ39" s="43"/>
      <c r="CA39" s="201">
        <f t="shared" si="24"/>
        <v>26</v>
      </c>
      <c r="CB39" s="202">
        <f t="shared" si="24"/>
        <v>44004</v>
      </c>
      <c r="CC39" s="203">
        <f t="shared" si="24"/>
        <v>0.375</v>
      </c>
      <c r="CD39" s="202">
        <f t="shared" si="24"/>
        <v>44011</v>
      </c>
      <c r="CE39" s="203">
        <f t="shared" si="24"/>
        <v>0.375</v>
      </c>
      <c r="CF39" s="204">
        <f t="shared" si="44"/>
        <v>0.65539717240216944</v>
      </c>
      <c r="CG39" s="204">
        <f t="shared" si="45"/>
        <v>0.1384471398622342</v>
      </c>
      <c r="CH39" s="204">
        <f t="shared" si="46"/>
        <v>2.1392133454227946</v>
      </c>
      <c r="CI39" s="204">
        <f t="shared" si="47"/>
        <v>5.7900297619047629</v>
      </c>
      <c r="CJ39" s="204">
        <f t="shared" si="25"/>
        <v>6.0912698412698418</v>
      </c>
      <c r="CK39" s="204">
        <f t="shared" si="26"/>
        <v>3.0952380952380953</v>
      </c>
      <c r="CL39" s="204">
        <f t="shared" si="27"/>
        <v>1.964285714285714</v>
      </c>
      <c r="CM39" s="204">
        <f t="shared" si="28"/>
        <v>0.83333333333333337</v>
      </c>
      <c r="CN39" s="204">
        <f t="shared" si="29"/>
        <v>7.9365079365079388E-2</v>
      </c>
      <c r="CO39" s="204">
        <f t="shared" si="30"/>
        <v>9.9206349206349201E-2</v>
      </c>
      <c r="CP39" s="204">
        <f t="shared" si="31"/>
        <v>0.31746031746031744</v>
      </c>
      <c r="CQ39" s="205">
        <f t="shared" si="32"/>
        <v>2.1428571428571428</v>
      </c>
    </row>
    <row r="40" spans="1:95" s="1" customFormat="1" ht="15" customHeight="1">
      <c r="A40" s="16">
        <v>27</v>
      </c>
      <c r="B40" s="239">
        <v>44011</v>
      </c>
      <c r="C40" s="54">
        <v>0.375</v>
      </c>
      <c r="D40" s="239">
        <v>44018</v>
      </c>
      <c r="E40" s="58">
        <v>0.375</v>
      </c>
      <c r="F40" s="88"/>
      <c r="G40" s="236"/>
      <c r="H40" s="88"/>
      <c r="I40" s="236"/>
      <c r="J40" s="26" t="str">
        <f t="shared" si="5"/>
        <v/>
      </c>
      <c r="K40" s="87" t="str">
        <f t="shared" si="33"/>
        <v/>
      </c>
      <c r="L40" s="132">
        <v>10.08</v>
      </c>
      <c r="M40" s="22">
        <v>2.65</v>
      </c>
      <c r="N40" s="18">
        <v>0.01</v>
      </c>
      <c r="O40" s="18">
        <v>0.99</v>
      </c>
      <c r="P40" s="18">
        <v>0.02</v>
      </c>
      <c r="Q40" s="18">
        <v>1.35</v>
      </c>
      <c r="R40" s="18">
        <v>0</v>
      </c>
      <c r="S40" s="18">
        <v>0.73</v>
      </c>
      <c r="T40" s="18">
        <v>0.2</v>
      </c>
      <c r="U40" s="18">
        <v>0.17</v>
      </c>
      <c r="V40" s="18">
        <v>0.1</v>
      </c>
      <c r="W40" s="18">
        <v>0.15</v>
      </c>
      <c r="X40" s="18">
        <v>0.04</v>
      </c>
      <c r="Y40" s="18">
        <v>0.25</v>
      </c>
      <c r="Z40" s="18">
        <v>0.01</v>
      </c>
      <c r="AA40" s="18">
        <v>1.08</v>
      </c>
      <c r="AB40" s="18">
        <v>0</v>
      </c>
      <c r="AC40" s="18">
        <v>0.26</v>
      </c>
      <c r="AD40" s="18">
        <v>0.01</v>
      </c>
      <c r="AE40" s="18">
        <v>0.09</v>
      </c>
      <c r="AF40" s="18">
        <v>0.03</v>
      </c>
      <c r="AG40" s="18">
        <v>0.11</v>
      </c>
      <c r="AH40" s="18">
        <v>0</v>
      </c>
      <c r="AI40" s="18">
        <v>0.57999999999999996</v>
      </c>
      <c r="AJ40" s="18">
        <v>0.1</v>
      </c>
      <c r="AK40" s="18">
        <v>1.21</v>
      </c>
      <c r="AL40" s="18">
        <v>0</v>
      </c>
      <c r="AM40" s="18">
        <v>0.98</v>
      </c>
      <c r="AN40" s="18">
        <v>0</v>
      </c>
      <c r="AO40" s="18">
        <v>1.01</v>
      </c>
      <c r="AP40" s="19">
        <v>0.1</v>
      </c>
      <c r="AQ40" s="116"/>
      <c r="AR40" s="28">
        <f t="shared" si="6"/>
        <v>27</v>
      </c>
      <c r="AS40" s="64">
        <f t="shared" si="7"/>
        <v>44011</v>
      </c>
      <c r="AT40" s="65">
        <f t="shared" si="0"/>
        <v>0.375</v>
      </c>
      <c r="AU40" s="64">
        <f t="shared" si="0"/>
        <v>44018</v>
      </c>
      <c r="AV40" s="65">
        <f t="shared" si="0"/>
        <v>0.375</v>
      </c>
      <c r="AW40" s="26">
        <f t="shared" si="34"/>
        <v>30.15641678977094</v>
      </c>
      <c r="AX40" s="26">
        <f t="shared" si="1"/>
        <v>1.9198132405679573</v>
      </c>
      <c r="AY40" s="26">
        <f t="shared" si="35"/>
        <v>61.007007410392454</v>
      </c>
      <c r="AZ40" s="26">
        <f t="shared" si="36"/>
        <v>152.87896385457361</v>
      </c>
      <c r="BA40" s="26">
        <f t="shared" si="37"/>
        <v>54.529411181503626</v>
      </c>
      <c r="BB40" s="26">
        <f t="shared" si="38"/>
        <v>31.036980722515317</v>
      </c>
      <c r="BC40" s="26">
        <f t="shared" si="39"/>
        <v>75.559137618375985</v>
      </c>
      <c r="BD40" s="29">
        <f t="shared" si="8"/>
        <v>58.291979023686345</v>
      </c>
      <c r="BE40" s="29">
        <f t="shared" si="9"/>
        <v>6.0412739838577165</v>
      </c>
      <c r="BF40" s="29">
        <f t="shared" si="10"/>
        <v>5.5819429220963741</v>
      </c>
      <c r="BG40" s="29">
        <f t="shared" si="11"/>
        <v>19.588254882372532</v>
      </c>
      <c r="BH40" s="30">
        <f t="shared" si="12"/>
        <v>53.464499572284005</v>
      </c>
      <c r="BI40" s="191">
        <f t="shared" si="13"/>
        <v>54.16524318575668</v>
      </c>
      <c r="BJ40" s="192">
        <f t="shared" si="14"/>
        <v>53.333947641492841</v>
      </c>
      <c r="BK40" s="193"/>
      <c r="BL40" s="194">
        <f t="shared" si="15"/>
        <v>27</v>
      </c>
      <c r="BM40" s="195">
        <f t="shared" si="16"/>
        <v>55.173849677285027</v>
      </c>
      <c r="BN40" s="196">
        <f t="shared" si="17"/>
        <v>15.965166908563136</v>
      </c>
      <c r="BO40" s="196">
        <f t="shared" si="18"/>
        <v>38.081805359661494</v>
      </c>
      <c r="BP40" s="196">
        <f t="shared" si="40"/>
        <v>40.465631929046566</v>
      </c>
      <c r="BQ40" s="196">
        <f t="shared" si="41"/>
        <v>7.3945193562418448</v>
      </c>
      <c r="BR40" s="196">
        <f t="shared" si="19"/>
        <v>3.836317135549872</v>
      </c>
      <c r="BS40" s="196">
        <f t="shared" si="20"/>
        <v>20.567667626491158</v>
      </c>
      <c r="BT40" s="196">
        <f t="shared" si="21"/>
        <v>53.892215568862277</v>
      </c>
      <c r="BU40" s="196">
        <f t="shared" si="42"/>
        <v>109.22082194550967</v>
      </c>
      <c r="BV40" s="196">
        <f t="shared" si="22"/>
        <v>126.1563516161917</v>
      </c>
      <c r="BW40" s="197">
        <f t="shared" si="23"/>
        <v>235.37717356170137</v>
      </c>
      <c r="BX40" s="198">
        <f t="shared" si="48"/>
        <v>7.1950603426897635</v>
      </c>
      <c r="BY40" s="199" t="str">
        <f t="shared" si="43"/>
        <v>○</v>
      </c>
      <c r="BZ40" s="41"/>
      <c r="CA40" s="201">
        <f t="shared" si="24"/>
        <v>27</v>
      </c>
      <c r="CB40" s="202">
        <f t="shared" si="24"/>
        <v>44011</v>
      </c>
      <c r="CC40" s="203">
        <f t="shared" si="24"/>
        <v>0.375</v>
      </c>
      <c r="CD40" s="202">
        <f t="shared" si="24"/>
        <v>44018</v>
      </c>
      <c r="CE40" s="203">
        <f t="shared" si="24"/>
        <v>0.375</v>
      </c>
      <c r="CF40" s="204">
        <f t="shared" si="44"/>
        <v>0.7249089937175508</v>
      </c>
      <c r="CG40" s="204">
        <f t="shared" si="45"/>
        <v>4.6149046620744733E-2</v>
      </c>
      <c r="CH40" s="204">
        <f t="shared" si="46"/>
        <v>1.4665047462332368</v>
      </c>
      <c r="CI40" s="204">
        <f t="shared" si="47"/>
        <v>3.6749503968253969</v>
      </c>
      <c r="CJ40" s="204">
        <f t="shared" si="25"/>
        <v>5.2380952380952381</v>
      </c>
      <c r="CK40" s="204">
        <f t="shared" si="26"/>
        <v>1.9246031746031746</v>
      </c>
      <c r="CL40" s="204">
        <f t="shared" si="27"/>
        <v>2.6785714285714288</v>
      </c>
      <c r="CM40" s="204">
        <f t="shared" si="28"/>
        <v>1.0515873015873016</v>
      </c>
      <c r="CN40" s="204">
        <f t="shared" si="29"/>
        <v>0.1388888888888889</v>
      </c>
      <c r="CO40" s="204">
        <f t="shared" si="30"/>
        <v>0.21825396825396823</v>
      </c>
      <c r="CP40" s="204">
        <f t="shared" si="31"/>
        <v>0.47619047619047622</v>
      </c>
      <c r="CQ40" s="205">
        <f t="shared" si="32"/>
        <v>2.1428571428571428</v>
      </c>
    </row>
    <row r="41" spans="1:95" s="1" customFormat="1" ht="15" customHeight="1">
      <c r="A41" s="16">
        <v>28</v>
      </c>
      <c r="B41" s="277">
        <v>44018</v>
      </c>
      <c r="C41" s="120">
        <v>0.375</v>
      </c>
      <c r="D41" s="239">
        <v>44025</v>
      </c>
      <c r="E41" s="58">
        <v>0.375</v>
      </c>
      <c r="F41" s="88"/>
      <c r="G41" s="236"/>
      <c r="H41" s="88"/>
      <c r="I41" s="236"/>
      <c r="J41" s="26" t="str">
        <f t="shared" si="5"/>
        <v/>
      </c>
      <c r="K41" s="87" t="str">
        <f t="shared" si="33"/>
        <v/>
      </c>
      <c r="L41" s="132">
        <v>10.08</v>
      </c>
      <c r="M41" s="22">
        <v>2.83</v>
      </c>
      <c r="N41" s="18">
        <v>0.01</v>
      </c>
      <c r="O41" s="18">
        <v>0.97</v>
      </c>
      <c r="P41" s="18">
        <v>0.02</v>
      </c>
      <c r="Q41" s="18">
        <v>1.49</v>
      </c>
      <c r="R41" s="18">
        <v>0</v>
      </c>
      <c r="S41" s="18">
        <v>0.88</v>
      </c>
      <c r="T41" s="18">
        <v>0.2</v>
      </c>
      <c r="U41" s="18">
        <v>0.22</v>
      </c>
      <c r="V41" s="18">
        <v>0.1</v>
      </c>
      <c r="W41" s="18">
        <v>0.12</v>
      </c>
      <c r="X41" s="18">
        <v>0.04</v>
      </c>
      <c r="Y41" s="18">
        <v>0.28999999999999998</v>
      </c>
      <c r="Z41" s="18">
        <v>0.01</v>
      </c>
      <c r="AA41" s="18">
        <v>0.99</v>
      </c>
      <c r="AB41" s="18">
        <v>0</v>
      </c>
      <c r="AC41" s="18">
        <v>0.35</v>
      </c>
      <c r="AD41" s="18">
        <v>0.01</v>
      </c>
      <c r="AE41" s="18">
        <v>0.17</v>
      </c>
      <c r="AF41" s="18">
        <v>0.03</v>
      </c>
      <c r="AG41" s="18">
        <v>0.3</v>
      </c>
      <c r="AH41" s="18">
        <v>0</v>
      </c>
      <c r="AI41" s="18">
        <v>0.93</v>
      </c>
      <c r="AJ41" s="18">
        <v>0.1</v>
      </c>
      <c r="AK41" s="18">
        <v>1.02</v>
      </c>
      <c r="AL41" s="18">
        <v>0</v>
      </c>
      <c r="AM41" s="18">
        <v>1.28</v>
      </c>
      <c r="AN41" s="18">
        <v>0</v>
      </c>
      <c r="AO41" s="18">
        <v>1.6</v>
      </c>
      <c r="AP41" s="19">
        <v>0.1</v>
      </c>
      <c r="AQ41" s="116"/>
      <c r="AR41" s="28">
        <f t="shared" si="6"/>
        <v>28</v>
      </c>
      <c r="AS41" s="64">
        <f t="shared" si="7"/>
        <v>44018</v>
      </c>
      <c r="AT41" s="65">
        <f t="shared" si="0"/>
        <v>0.375</v>
      </c>
      <c r="AU41" s="64">
        <f t="shared" si="0"/>
        <v>44025</v>
      </c>
      <c r="AV41" s="65">
        <f t="shared" si="0"/>
        <v>0.375</v>
      </c>
      <c r="AW41" s="26">
        <f t="shared" si="34"/>
        <v>28.090908790471559</v>
      </c>
      <c r="AX41" s="26">
        <f>IF($A41="","",IF($AE41="","",1000/$AX$9*($AE41-$AF41)*$AE$7/$L41))</f>
        <v>4.4795642279919017</v>
      </c>
      <c r="AY41" s="26">
        <f t="shared" si="35"/>
        <v>88.432175879284486</v>
      </c>
      <c r="AZ41" s="26">
        <f t="shared" si="36"/>
        <v>256.26473797205506</v>
      </c>
      <c r="BA41" s="26">
        <f t="shared" si="37"/>
        <v>58.24732558024251</v>
      </c>
      <c r="BB41" s="26">
        <f t="shared" si="38"/>
        <v>30.397042975659328</v>
      </c>
      <c r="BC41" s="26">
        <f t="shared" si="39"/>
        <v>83.394900038059404</v>
      </c>
      <c r="BD41" s="29">
        <f>IF($A41="","",IF($S41="","",1000/$BD$9*($S41-$T41)*$AC$7/$L41))</f>
        <v>74.789708936050403</v>
      </c>
      <c r="BE41" s="29">
        <f t="shared" si="9"/>
        <v>10.356469686613229</v>
      </c>
      <c r="BF41" s="29">
        <f t="shared" si="10"/>
        <v>4.0595948524337269</v>
      </c>
      <c r="BG41" s="29">
        <f t="shared" si="11"/>
        <v>22.852964029434617</v>
      </c>
      <c r="BH41" s="30">
        <f t="shared" si="12"/>
        <v>49.009124607926999</v>
      </c>
      <c r="BI41" s="191">
        <f>IF(OR($B41="",BA41="",BE41=""),"",BA41-0.06028*BE41)</f>
        <v>57.623037587533467</v>
      </c>
      <c r="BJ41" s="192">
        <f t="shared" si="14"/>
        <v>48.785321297999289</v>
      </c>
      <c r="BK41" s="193"/>
      <c r="BL41" s="194">
        <f t="shared" si="15"/>
        <v>28</v>
      </c>
      <c r="BM41" s="195">
        <f t="shared" si="16"/>
        <v>58.921507391213822</v>
      </c>
      <c r="BN41" s="196">
        <f t="shared" si="17"/>
        <v>15.642638284147719</v>
      </c>
      <c r="BO41" s="196">
        <f t="shared" si="18"/>
        <v>42.031029619181943</v>
      </c>
      <c r="BP41" s="196">
        <f t="shared" si="40"/>
        <v>48.780487804878049</v>
      </c>
      <c r="BQ41" s="196">
        <f t="shared" si="41"/>
        <v>9.5693779904306222</v>
      </c>
      <c r="BR41" s="196">
        <f t="shared" si="19"/>
        <v>3.0690537084398977</v>
      </c>
      <c r="BS41" s="196">
        <f t="shared" si="20"/>
        <v>23.858494446729743</v>
      </c>
      <c r="BT41" s="196">
        <f t="shared" si="21"/>
        <v>49.401197604790418</v>
      </c>
      <c r="BU41" s="196">
        <f t="shared" si="42"/>
        <v>116.59517529454348</v>
      </c>
      <c r="BV41" s="196">
        <f t="shared" si="22"/>
        <v>134.67861155526873</v>
      </c>
      <c r="BW41" s="197">
        <f t="shared" si="23"/>
        <v>251.27378684981221</v>
      </c>
      <c r="BX41" s="198">
        <f t="shared" si="48"/>
        <v>7.1967062252831902</v>
      </c>
      <c r="BY41" s="199" t="str">
        <f t="shared" si="43"/>
        <v>○</v>
      </c>
      <c r="BZ41" s="41"/>
      <c r="CA41" s="201">
        <f t="shared" si="24"/>
        <v>28</v>
      </c>
      <c r="CB41" s="202">
        <f t="shared" si="24"/>
        <v>44018</v>
      </c>
      <c r="CC41" s="203">
        <f t="shared" si="24"/>
        <v>0.375</v>
      </c>
      <c r="CD41" s="202">
        <f t="shared" si="24"/>
        <v>44025</v>
      </c>
      <c r="CE41" s="203">
        <f t="shared" si="24"/>
        <v>0.375</v>
      </c>
      <c r="CF41" s="204">
        <f t="shared" si="44"/>
        <v>0.67525769277799252</v>
      </c>
      <c r="CG41" s="204">
        <f>IF(ISNUMBER(AX41)=FALSE,"",0.082*(273.15+20)*AX41*0.000000001/0.000001)</f>
        <v>0.10768110878173774</v>
      </c>
      <c r="CH41" s="204">
        <f t="shared" si="46"/>
        <v>2.1257591734390044</v>
      </c>
      <c r="CI41" s="204">
        <f t="shared" si="47"/>
        <v>6.1601686507936515</v>
      </c>
      <c r="CJ41" s="204">
        <f t="shared" si="25"/>
        <v>5.5952380952380958</v>
      </c>
      <c r="CK41" s="204">
        <f t="shared" si="26"/>
        <v>1.8849206349206349</v>
      </c>
      <c r="CL41" s="204">
        <f t="shared" si="27"/>
        <v>2.9563492063492061</v>
      </c>
      <c r="CM41" s="204">
        <f>IF(ISNUMBER(BD41)=FALSE,"",BD41/1000)</f>
        <v>7.47897089360504E-2</v>
      </c>
      <c r="CN41" s="204">
        <f t="shared" si="29"/>
        <v>0.23809523809523814</v>
      </c>
      <c r="CO41" s="204">
        <f t="shared" si="30"/>
        <v>0.15873015873015872</v>
      </c>
      <c r="CP41" s="204">
        <f t="shared" si="31"/>
        <v>0.55555555555555558</v>
      </c>
      <c r="CQ41" s="205">
        <f t="shared" si="32"/>
        <v>1.964285714285714</v>
      </c>
    </row>
    <row r="42" spans="1:95" s="1" customFormat="1" ht="15" customHeight="1">
      <c r="A42" s="16">
        <v>29</v>
      </c>
      <c r="B42" s="239">
        <v>44025</v>
      </c>
      <c r="C42" s="120">
        <v>0.375</v>
      </c>
      <c r="D42" s="239">
        <v>44032</v>
      </c>
      <c r="E42" s="58">
        <v>0.375</v>
      </c>
      <c r="F42" s="88"/>
      <c r="G42" s="236"/>
      <c r="H42" s="88"/>
      <c r="I42" s="236"/>
      <c r="J42" s="26" t="str">
        <f t="shared" si="5"/>
        <v/>
      </c>
      <c r="K42" s="87" t="str">
        <f t="shared" si="33"/>
        <v/>
      </c>
      <c r="L42" s="132">
        <v>10.08</v>
      </c>
      <c r="M42" s="22">
        <v>2.6</v>
      </c>
      <c r="N42" s="18">
        <v>0.01</v>
      </c>
      <c r="O42" s="18">
        <v>0.75</v>
      </c>
      <c r="P42" s="18">
        <v>0</v>
      </c>
      <c r="Q42" s="18">
        <v>1.49</v>
      </c>
      <c r="R42" s="18">
        <v>0</v>
      </c>
      <c r="S42" s="18">
        <v>0.92</v>
      </c>
      <c r="T42" s="18">
        <v>0.1</v>
      </c>
      <c r="U42" s="18">
        <v>0.22</v>
      </c>
      <c r="V42" s="18">
        <v>0.1</v>
      </c>
      <c r="W42" s="18">
        <v>0.13</v>
      </c>
      <c r="X42" s="18">
        <v>0.05</v>
      </c>
      <c r="Y42" s="18">
        <v>0.31</v>
      </c>
      <c r="Z42" s="18">
        <v>0</v>
      </c>
      <c r="AA42" s="18">
        <v>0.61</v>
      </c>
      <c r="AB42" s="18">
        <v>0</v>
      </c>
      <c r="AC42" s="18">
        <v>0.37</v>
      </c>
      <c r="AD42" s="18">
        <v>0.01</v>
      </c>
      <c r="AE42" s="18">
        <v>0.15</v>
      </c>
      <c r="AF42" s="18">
        <v>0.04</v>
      </c>
      <c r="AG42" s="18">
        <v>0.39</v>
      </c>
      <c r="AH42" s="18">
        <v>0</v>
      </c>
      <c r="AI42" s="18">
        <v>0.73</v>
      </c>
      <c r="AJ42" s="18">
        <v>0.1</v>
      </c>
      <c r="AK42" s="18">
        <v>0.96</v>
      </c>
      <c r="AL42" s="18">
        <v>0</v>
      </c>
      <c r="AM42" s="18">
        <v>1.22</v>
      </c>
      <c r="AN42" s="18">
        <v>0</v>
      </c>
      <c r="AO42" s="18">
        <v>1.24</v>
      </c>
      <c r="AP42" s="19">
        <v>0.1</v>
      </c>
      <c r="AQ42" s="116"/>
      <c r="AR42" s="28">
        <f t="shared" si="6"/>
        <v>29</v>
      </c>
      <c r="AS42" s="64">
        <f t="shared" si="7"/>
        <v>44025</v>
      </c>
      <c r="AT42" s="65">
        <f t="shared" si="0"/>
        <v>0.375</v>
      </c>
      <c r="AU42" s="64">
        <f t="shared" si="0"/>
        <v>44032</v>
      </c>
      <c r="AV42" s="65">
        <f t="shared" si="0"/>
        <v>0.375</v>
      </c>
      <c r="AW42" s="26">
        <f t="shared" si="34"/>
        <v>27.264705590751813</v>
      </c>
      <c r="AX42" s="26">
        <f t="shared" si="1"/>
        <v>3.5196576077079214</v>
      </c>
      <c r="AY42" s="26">
        <f t="shared" si="35"/>
        <v>90.111267826359509</v>
      </c>
      <c r="AZ42" s="26">
        <f t="shared" si="36"/>
        <v>194.67321296589591</v>
      </c>
      <c r="BA42" s="26">
        <f>IF($A42="","",IF($M42="","",1000/$BA$9*($M42-$N42)*$AC$7/$L42))</f>
        <v>53.496657181853941</v>
      </c>
      <c r="BB42" s="26">
        <f t="shared" si="38"/>
        <v>23.99766550709947</v>
      </c>
      <c r="BC42" s="26">
        <f t="shared" si="39"/>
        <v>83.394900038059404</v>
      </c>
      <c r="BD42" s="29">
        <f t="shared" si="8"/>
        <v>90.187590187590203</v>
      </c>
      <c r="BE42" s="29">
        <f t="shared" si="9"/>
        <v>10.356469686613229</v>
      </c>
      <c r="BF42" s="29">
        <f t="shared" si="10"/>
        <v>4.0595948524337269</v>
      </c>
      <c r="BG42" s="29">
        <f>IF($A42="","",IF($Y42="","",1000/$BG$9*($Y42-$Z42)*$AC$7/$L42))</f>
        <v>25.301495889731186</v>
      </c>
      <c r="BH42" s="30">
        <f t="shared" si="12"/>
        <v>30.197541425086335</v>
      </c>
      <c r="BI42" s="191">
        <f t="shared" si="13"/>
        <v>52.872369189144898</v>
      </c>
      <c r="BJ42" s="192">
        <f t="shared" si="14"/>
        <v>29.973738115158625</v>
      </c>
      <c r="BK42" s="193"/>
      <c r="BL42" s="194">
        <f t="shared" si="15"/>
        <v>29</v>
      </c>
      <c r="BM42" s="195">
        <f t="shared" si="16"/>
        <v>54.132833645638144</v>
      </c>
      <c r="BN42" s="196">
        <f t="shared" si="17"/>
        <v>12.094823415578134</v>
      </c>
      <c r="BO42" s="196">
        <f t="shared" si="18"/>
        <v>42.031029619181943</v>
      </c>
      <c r="BP42" s="196">
        <f t="shared" si="40"/>
        <v>50.99778270509978</v>
      </c>
      <c r="BQ42" s="196">
        <f t="shared" si="41"/>
        <v>9.5693779904306222</v>
      </c>
      <c r="BR42" s="196">
        <f t="shared" si="19"/>
        <v>3.3248081841432224</v>
      </c>
      <c r="BS42" s="196">
        <f t="shared" si="20"/>
        <v>25.503907856849036</v>
      </c>
      <c r="BT42" s="196">
        <f t="shared" si="21"/>
        <v>30.439121756487026</v>
      </c>
      <c r="BU42" s="196">
        <f t="shared" si="42"/>
        <v>108.25868668039823</v>
      </c>
      <c r="BV42" s="196">
        <f t="shared" si="22"/>
        <v>119.83499849300969</v>
      </c>
      <c r="BW42" s="197">
        <f t="shared" si="23"/>
        <v>228.09368517340792</v>
      </c>
      <c r="BX42" s="198">
        <f t="shared" si="48"/>
        <v>5.0752443250722132</v>
      </c>
      <c r="BY42" s="199" t="str">
        <f t="shared" si="43"/>
        <v>○</v>
      </c>
      <c r="BZ42" s="43"/>
      <c r="CA42" s="201">
        <f t="shared" si="24"/>
        <v>29</v>
      </c>
      <c r="CB42" s="202">
        <f t="shared" si="24"/>
        <v>44025</v>
      </c>
      <c r="CC42" s="203">
        <f t="shared" si="24"/>
        <v>0.375</v>
      </c>
      <c r="CD42" s="202">
        <f t="shared" si="24"/>
        <v>44032</v>
      </c>
      <c r="CE42" s="203">
        <f t="shared" si="24"/>
        <v>0.375</v>
      </c>
      <c r="CF42" s="204">
        <f t="shared" si="44"/>
        <v>0.65539717240216944</v>
      </c>
      <c r="CG42" s="204">
        <f t="shared" si="45"/>
        <v>8.4606585471365334E-2</v>
      </c>
      <c r="CH42" s="204">
        <f t="shared" si="46"/>
        <v>2.1661216893903781</v>
      </c>
      <c r="CI42" s="204">
        <f t="shared" si="47"/>
        <v>4.6796130952380963</v>
      </c>
      <c r="CJ42" s="204">
        <f t="shared" si="25"/>
        <v>5.1388888888888893</v>
      </c>
      <c r="CK42" s="204">
        <f t="shared" si="26"/>
        <v>1.4880952380952381</v>
      </c>
      <c r="CL42" s="204">
        <f t="shared" si="27"/>
        <v>2.9563492063492061</v>
      </c>
      <c r="CM42" s="204">
        <f t="shared" si="28"/>
        <v>1.6269841269841272</v>
      </c>
      <c r="CN42" s="204">
        <f t="shared" si="29"/>
        <v>0.23809523809523814</v>
      </c>
      <c r="CO42" s="204">
        <f t="shared" si="30"/>
        <v>0.15873015873015872</v>
      </c>
      <c r="CP42" s="204">
        <f t="shared" si="31"/>
        <v>0.61507936507936511</v>
      </c>
      <c r="CQ42" s="205">
        <f t="shared" si="32"/>
        <v>1.2103174603174602</v>
      </c>
    </row>
    <row r="43" spans="1:95" s="1" customFormat="1" ht="15" customHeight="1">
      <c r="A43" s="16">
        <v>30</v>
      </c>
      <c r="B43" s="239">
        <v>44032</v>
      </c>
      <c r="C43" s="54">
        <v>0.375</v>
      </c>
      <c r="D43" s="239">
        <v>44039</v>
      </c>
      <c r="E43" s="58">
        <v>0.375</v>
      </c>
      <c r="F43" s="88"/>
      <c r="G43" s="236"/>
      <c r="H43" s="88"/>
      <c r="I43" s="236"/>
      <c r="J43" s="26" t="str">
        <f t="shared" si="5"/>
        <v/>
      </c>
      <c r="K43" s="87" t="str">
        <f t="shared" si="33"/>
        <v/>
      </c>
      <c r="L43" s="132">
        <v>10.08</v>
      </c>
      <c r="M43" s="22">
        <v>2.77</v>
      </c>
      <c r="N43" s="18">
        <v>0.01</v>
      </c>
      <c r="O43" s="18">
        <v>0.85</v>
      </c>
      <c r="P43" s="18">
        <v>0</v>
      </c>
      <c r="Q43" s="18">
        <v>1.1599999999999999</v>
      </c>
      <c r="R43" s="18">
        <v>0</v>
      </c>
      <c r="S43" s="18">
        <v>0.75</v>
      </c>
      <c r="T43" s="18">
        <v>0.1</v>
      </c>
      <c r="U43" s="18">
        <v>0.26</v>
      </c>
      <c r="V43" s="18">
        <v>0.1</v>
      </c>
      <c r="W43" s="18">
        <v>0.3</v>
      </c>
      <c r="X43" s="18">
        <v>0.05</v>
      </c>
      <c r="Y43" s="18">
        <v>0.26</v>
      </c>
      <c r="Z43" s="18">
        <v>0</v>
      </c>
      <c r="AA43" s="18">
        <v>0.53</v>
      </c>
      <c r="AB43" s="18">
        <v>0</v>
      </c>
      <c r="AC43" s="18">
        <v>0.26</v>
      </c>
      <c r="AD43" s="18">
        <v>0.01</v>
      </c>
      <c r="AE43" s="18">
        <v>0.17</v>
      </c>
      <c r="AF43" s="18">
        <v>0.04</v>
      </c>
      <c r="AG43" s="18">
        <v>0.45</v>
      </c>
      <c r="AH43" s="18">
        <v>0</v>
      </c>
      <c r="AI43" s="18">
        <v>0.74</v>
      </c>
      <c r="AJ43" s="18">
        <v>0.1</v>
      </c>
      <c r="AK43" s="18">
        <v>0.84</v>
      </c>
      <c r="AL43" s="18">
        <v>0</v>
      </c>
      <c r="AM43" s="18">
        <v>1.22</v>
      </c>
      <c r="AN43" s="18">
        <v>0</v>
      </c>
      <c r="AO43" s="18">
        <v>0.78</v>
      </c>
      <c r="AP43" s="19">
        <v>0.1</v>
      </c>
      <c r="AQ43" s="116"/>
      <c r="AR43" s="28">
        <f t="shared" si="6"/>
        <v>30</v>
      </c>
      <c r="AS43" s="64">
        <f t="shared" si="7"/>
        <v>44032</v>
      </c>
      <c r="AT43" s="122">
        <f t="shared" si="0"/>
        <v>0.375</v>
      </c>
      <c r="AU43" s="64">
        <f t="shared" si="0"/>
        <v>44039</v>
      </c>
      <c r="AV43" s="65">
        <f t="shared" si="0"/>
        <v>0.375</v>
      </c>
      <c r="AW43" s="26">
        <f t="shared" si="34"/>
        <v>22.51403719236324</v>
      </c>
      <c r="AX43" s="26">
        <f t="shared" si="1"/>
        <v>4.1595953545639084</v>
      </c>
      <c r="AY43" s="26">
        <f t="shared" si="35"/>
        <v>93.469451720509539</v>
      </c>
      <c r="AZ43" s="26">
        <f t="shared" si="36"/>
        <v>145.18002322880375</v>
      </c>
      <c r="BA43" s="26">
        <f>IF($A43="","",IF($M43="","",1000/$BA$9*($M43-$N43)*$AC$7/$L43))</f>
        <v>57.008020780662889</v>
      </c>
      <c r="BB43" s="26">
        <f t="shared" si="38"/>
        <v>27.197354241379397</v>
      </c>
      <c r="BC43" s="26">
        <f t="shared" si="39"/>
        <v>64.924888620234171</v>
      </c>
      <c r="BD43" s="29">
        <f t="shared" si="8"/>
        <v>71.490162953577595</v>
      </c>
      <c r="BE43" s="29">
        <f t="shared" si="9"/>
        <v>13.808626248817637</v>
      </c>
      <c r="BF43" s="29">
        <f t="shared" si="10"/>
        <v>12.686233913855395</v>
      </c>
      <c r="BG43" s="29">
        <f t="shared" si="11"/>
        <v>21.220609455903578</v>
      </c>
      <c r="BH43" s="30">
        <f t="shared" si="12"/>
        <v>26.237208123435668</v>
      </c>
      <c r="BI43" s="191">
        <f t="shared" si="13"/>
        <v>56.175636790384161</v>
      </c>
      <c r="BJ43" s="192">
        <f t="shared" si="14"/>
        <v>25.938803710198719</v>
      </c>
      <c r="BK43" s="193"/>
      <c r="BL43" s="194">
        <f t="shared" si="15"/>
        <v>30</v>
      </c>
      <c r="BM43" s="195">
        <f t="shared" si="16"/>
        <v>57.67228815323756</v>
      </c>
      <c r="BN43" s="196">
        <f t="shared" si="17"/>
        <v>13.707466537655216</v>
      </c>
      <c r="BO43" s="196">
        <f t="shared" si="18"/>
        <v>32.722143864598024</v>
      </c>
      <c r="BP43" s="196">
        <f t="shared" si="40"/>
        <v>41.574279379157431</v>
      </c>
      <c r="BQ43" s="196">
        <f t="shared" si="41"/>
        <v>11.309264897781645</v>
      </c>
      <c r="BR43" s="196">
        <f t="shared" si="19"/>
        <v>7.6726342710997439</v>
      </c>
      <c r="BS43" s="196">
        <f t="shared" si="20"/>
        <v>21.390374331550802</v>
      </c>
      <c r="BT43" s="196">
        <f t="shared" si="21"/>
        <v>26.447105788423155</v>
      </c>
      <c r="BU43" s="196">
        <f t="shared" si="42"/>
        <v>104.10189855549081</v>
      </c>
      <c r="BV43" s="196">
        <f t="shared" si="22"/>
        <v>108.39365866801279</v>
      </c>
      <c r="BW43" s="197">
        <f t="shared" si="23"/>
        <v>212.4955572235036</v>
      </c>
      <c r="BX43" s="198">
        <f t="shared" si="48"/>
        <v>2.0196940437714166</v>
      </c>
      <c r="BY43" s="199" t="str">
        <f t="shared" si="43"/>
        <v>○</v>
      </c>
      <c r="BZ43" s="200"/>
      <c r="CA43" s="201">
        <f t="shared" si="24"/>
        <v>30</v>
      </c>
      <c r="CB43" s="202">
        <f t="shared" si="24"/>
        <v>44032</v>
      </c>
      <c r="CC43" s="203">
        <f t="shared" si="24"/>
        <v>0.375</v>
      </c>
      <c r="CD43" s="202">
        <f t="shared" si="24"/>
        <v>44039</v>
      </c>
      <c r="CE43" s="203">
        <f t="shared" si="24"/>
        <v>0.375</v>
      </c>
      <c r="CF43" s="204">
        <f t="shared" si="44"/>
        <v>0.54119918024118518</v>
      </c>
      <c r="CG43" s="204">
        <f t="shared" si="45"/>
        <v>9.998960101161361E-2</v>
      </c>
      <c r="CH43" s="204">
        <f t="shared" si="46"/>
        <v>2.2468467212931249</v>
      </c>
      <c r="CI43" s="204">
        <f t="shared" si="47"/>
        <v>3.4898809523809535</v>
      </c>
      <c r="CJ43" s="204">
        <f t="shared" si="25"/>
        <v>5.4761904761904772</v>
      </c>
      <c r="CK43" s="204">
        <f t="shared" si="26"/>
        <v>1.6865079365079363</v>
      </c>
      <c r="CL43" s="204">
        <f t="shared" si="27"/>
        <v>2.3015873015873018</v>
      </c>
      <c r="CM43" s="204">
        <f t="shared" si="28"/>
        <v>1.2896825396825398</v>
      </c>
      <c r="CN43" s="204">
        <f t="shared" si="29"/>
        <v>0.31746031746031744</v>
      </c>
      <c r="CO43" s="204">
        <f t="shared" si="30"/>
        <v>0.49603174603174599</v>
      </c>
      <c r="CP43" s="204">
        <f t="shared" si="31"/>
        <v>0.51587301587301593</v>
      </c>
      <c r="CQ43" s="205">
        <f t="shared" si="32"/>
        <v>1.0515873015873014</v>
      </c>
    </row>
    <row r="44" spans="1:95" s="1" customFormat="1" ht="15" customHeight="1">
      <c r="A44" s="16">
        <v>31</v>
      </c>
      <c r="B44" s="277">
        <v>44039</v>
      </c>
      <c r="C44" s="54">
        <v>0.375</v>
      </c>
      <c r="D44" s="239">
        <v>44046</v>
      </c>
      <c r="E44" s="58">
        <v>0.375</v>
      </c>
      <c r="F44" s="88"/>
      <c r="G44" s="236"/>
      <c r="H44" s="88"/>
      <c r="I44" s="236"/>
      <c r="J44" s="26" t="str">
        <f t="shared" si="5"/>
        <v/>
      </c>
      <c r="K44" s="87" t="s">
        <v>188</v>
      </c>
      <c r="L44" s="132">
        <v>10.08</v>
      </c>
      <c r="M44" s="22">
        <v>2.21</v>
      </c>
      <c r="N44" s="18">
        <v>0.01</v>
      </c>
      <c r="O44" s="18">
        <v>1.02</v>
      </c>
      <c r="P44" s="18">
        <v>0</v>
      </c>
      <c r="Q44" s="18">
        <v>0.97</v>
      </c>
      <c r="R44" s="18">
        <v>0</v>
      </c>
      <c r="S44" s="18">
        <v>0.71</v>
      </c>
      <c r="T44" s="18">
        <v>0.1</v>
      </c>
      <c r="U44" s="18">
        <v>0.19</v>
      </c>
      <c r="V44" s="18">
        <v>0.1</v>
      </c>
      <c r="W44" s="18">
        <v>0.12</v>
      </c>
      <c r="X44" s="18">
        <v>0.05</v>
      </c>
      <c r="Y44" s="18">
        <v>0.2</v>
      </c>
      <c r="Z44" s="18">
        <v>0</v>
      </c>
      <c r="AA44" s="18">
        <v>0.64</v>
      </c>
      <c r="AB44" s="18">
        <v>0</v>
      </c>
      <c r="AC44" s="18">
        <v>0.24</v>
      </c>
      <c r="AD44" s="18">
        <v>0.01</v>
      </c>
      <c r="AE44" s="18">
        <v>0.12</v>
      </c>
      <c r="AF44" s="18">
        <v>0.04</v>
      </c>
      <c r="AG44" s="18">
        <v>0.5</v>
      </c>
      <c r="AH44" s="18">
        <v>0</v>
      </c>
      <c r="AI44" s="18">
        <v>1.49</v>
      </c>
      <c r="AJ44" s="18">
        <v>0.1</v>
      </c>
      <c r="AK44" s="18">
        <v>1.06</v>
      </c>
      <c r="AL44" s="18">
        <v>0</v>
      </c>
      <c r="AM44" s="18">
        <v>0.95</v>
      </c>
      <c r="AN44" s="18">
        <v>0</v>
      </c>
      <c r="AO44" s="18">
        <v>1.1399999999999999</v>
      </c>
      <c r="AP44" s="19">
        <v>0.1</v>
      </c>
      <c r="AQ44" s="116"/>
      <c r="AR44" s="28">
        <f t="shared" si="6"/>
        <v>31</v>
      </c>
      <c r="AS44" s="64">
        <f t="shared" si="7"/>
        <v>44039</v>
      </c>
      <c r="AT44" s="122">
        <f t="shared" si="0"/>
        <v>0.375</v>
      </c>
      <c r="AU44" s="64">
        <f t="shared" si="0"/>
        <v>44046</v>
      </c>
      <c r="AV44" s="65">
        <f t="shared" si="0"/>
        <v>0.375</v>
      </c>
      <c r="AW44" s="26">
        <f t="shared" si="34"/>
        <v>26.645053190962006</v>
      </c>
      <c r="AX44" s="26">
        <f t="shared" si="1"/>
        <v>2.5597509874239428</v>
      </c>
      <c r="AY44" s="26">
        <f t="shared" si="35"/>
        <v>81.156110775292717</v>
      </c>
      <c r="AZ44" s="26">
        <f t="shared" si="36"/>
        <v>267.26322458029773</v>
      </c>
      <c r="BA44" s="26">
        <f t="shared" si="37"/>
        <v>45.441175984586359</v>
      </c>
      <c r="BB44" s="26">
        <f>IF($A44="","",IF($L44="","",1000/$BB$9*($O44-$P44)*$AC$7/$L44))</f>
        <v>32.636825089655275</v>
      </c>
      <c r="BC44" s="26">
        <f t="shared" si="39"/>
        <v>54.290639622092364</v>
      </c>
      <c r="BD44" s="29">
        <f t="shared" si="8"/>
        <v>67.090768310280509</v>
      </c>
      <c r="BE44" s="29">
        <f t="shared" si="9"/>
        <v>7.7673522649599205</v>
      </c>
      <c r="BF44" s="29">
        <f t="shared" si="10"/>
        <v>3.5521454958795107</v>
      </c>
      <c r="BG44" s="29">
        <f t="shared" si="11"/>
        <v>16.323545735310443</v>
      </c>
      <c r="BH44" s="30">
        <f t="shared" si="12"/>
        <v>31.682666413205332</v>
      </c>
      <c r="BI44" s="191">
        <f t="shared" si="13"/>
        <v>44.972959990054576</v>
      </c>
      <c r="BJ44" s="192">
        <f t="shared" si="14"/>
        <v>31.514813930759548</v>
      </c>
      <c r="BK44" s="193"/>
      <c r="BL44" s="194">
        <f t="shared" si="15"/>
        <v>31</v>
      </c>
      <c r="BM44" s="195">
        <f t="shared" si="16"/>
        <v>46.012908598792421</v>
      </c>
      <c r="BN44" s="196">
        <f t="shared" si="17"/>
        <v>16.448959845186259</v>
      </c>
      <c r="BO44" s="196">
        <f t="shared" si="18"/>
        <v>27.362482369534554</v>
      </c>
      <c r="BP44" s="196">
        <f t="shared" si="40"/>
        <v>39.356984478935701</v>
      </c>
      <c r="BQ44" s="196">
        <f t="shared" si="41"/>
        <v>8.2644628099173563</v>
      </c>
      <c r="BR44" s="196">
        <f t="shared" si="19"/>
        <v>3.0690537084398977</v>
      </c>
      <c r="BS44" s="196">
        <f t="shared" si="20"/>
        <v>16.454134101192924</v>
      </c>
      <c r="BT44" s="196">
        <f t="shared" si="21"/>
        <v>31.93612774451098</v>
      </c>
      <c r="BU44" s="196">
        <f t="shared" si="42"/>
        <v>89.824350813513234</v>
      </c>
      <c r="BV44" s="196">
        <f t="shared" si="22"/>
        <v>99.080762842996862</v>
      </c>
      <c r="BW44" s="197">
        <f t="shared" si="23"/>
        <v>188.90511365651008</v>
      </c>
      <c r="BX44" s="198">
        <f t="shared" si="48"/>
        <v>4.9000325350190064</v>
      </c>
      <c r="BY44" s="199" t="str">
        <f t="shared" si="43"/>
        <v>○</v>
      </c>
      <c r="BZ44" s="200"/>
      <c r="CA44" s="201">
        <f t="shared" si="24"/>
        <v>31</v>
      </c>
      <c r="CB44" s="202">
        <f t="shared" si="24"/>
        <v>44039</v>
      </c>
      <c r="CC44" s="203">
        <f t="shared" si="24"/>
        <v>0.375</v>
      </c>
      <c r="CD44" s="202">
        <f t="shared" si="24"/>
        <v>44046</v>
      </c>
      <c r="CE44" s="203">
        <f t="shared" si="24"/>
        <v>0.375</v>
      </c>
      <c r="CF44" s="204">
        <f t="shared" si="44"/>
        <v>0.64050178212030207</v>
      </c>
      <c r="CG44" s="204">
        <f t="shared" si="45"/>
        <v>6.1532062160992974E-2</v>
      </c>
      <c r="CH44" s="204">
        <f t="shared" si="46"/>
        <v>1.9508549376497191</v>
      </c>
      <c r="CI44" s="204">
        <f t="shared" si="47"/>
        <v>6.4245535714285715</v>
      </c>
      <c r="CJ44" s="204">
        <f t="shared" si="25"/>
        <v>4.3650793650793656</v>
      </c>
      <c r="CK44" s="204">
        <f t="shared" si="26"/>
        <v>2.0238095238095237</v>
      </c>
      <c r="CL44" s="204">
        <f t="shared" si="27"/>
        <v>1.9246031746031744</v>
      </c>
      <c r="CM44" s="204">
        <f t="shared" si="28"/>
        <v>1.2103174603174602</v>
      </c>
      <c r="CN44" s="204">
        <f t="shared" si="29"/>
        <v>0.17857142857142855</v>
      </c>
      <c r="CO44" s="204">
        <f t="shared" si="30"/>
        <v>0.1388888888888889</v>
      </c>
      <c r="CP44" s="204">
        <f t="shared" si="31"/>
        <v>0.39682539682539686</v>
      </c>
      <c r="CQ44" s="205">
        <f t="shared" si="32"/>
        <v>1.2698412698412695</v>
      </c>
    </row>
    <row r="45" spans="1:95" s="1" customFormat="1" ht="15" customHeight="1">
      <c r="A45" s="16">
        <v>32</v>
      </c>
      <c r="B45" s="239">
        <v>44046</v>
      </c>
      <c r="C45" s="54">
        <v>0.375</v>
      </c>
      <c r="D45" s="239">
        <v>44053</v>
      </c>
      <c r="E45" s="58">
        <v>0.375</v>
      </c>
      <c r="F45" s="88"/>
      <c r="G45" s="236"/>
      <c r="H45" s="88"/>
      <c r="I45" s="236"/>
      <c r="J45" s="26" t="str">
        <f t="shared" si="5"/>
        <v/>
      </c>
      <c r="K45" s="87" t="str">
        <f t="shared" si="33"/>
        <v/>
      </c>
      <c r="L45" s="132">
        <v>10.08</v>
      </c>
      <c r="M45" s="22">
        <v>2.56</v>
      </c>
      <c r="N45" s="18">
        <v>0.01</v>
      </c>
      <c r="O45" s="18">
        <v>0.93</v>
      </c>
      <c r="P45" s="18">
        <v>0</v>
      </c>
      <c r="Q45" s="18">
        <v>1.27</v>
      </c>
      <c r="R45" s="18">
        <v>0</v>
      </c>
      <c r="S45" s="18">
        <v>0.68</v>
      </c>
      <c r="T45" s="18">
        <v>0.1</v>
      </c>
      <c r="U45" s="18">
        <v>0.22</v>
      </c>
      <c r="V45" s="18">
        <v>0.1</v>
      </c>
      <c r="W45" s="18">
        <v>0.09</v>
      </c>
      <c r="X45" s="18">
        <v>0.05</v>
      </c>
      <c r="Y45" s="18">
        <v>0.24</v>
      </c>
      <c r="Z45" s="18">
        <v>0</v>
      </c>
      <c r="AA45" s="18">
        <v>1.02</v>
      </c>
      <c r="AB45" s="18">
        <v>0</v>
      </c>
      <c r="AC45" s="18">
        <v>0.39</v>
      </c>
      <c r="AD45" s="18">
        <v>0.01</v>
      </c>
      <c r="AE45" s="18">
        <v>0.19</v>
      </c>
      <c r="AF45" s="18">
        <v>0.04</v>
      </c>
      <c r="AG45" s="18">
        <v>0.2</v>
      </c>
      <c r="AH45" s="18">
        <v>0</v>
      </c>
      <c r="AI45" s="18">
        <v>0.83</v>
      </c>
      <c r="AJ45" s="18">
        <v>0.1</v>
      </c>
      <c r="AK45" s="18">
        <v>0.8</v>
      </c>
      <c r="AL45" s="18">
        <v>0</v>
      </c>
      <c r="AM45" s="18">
        <v>0.93</v>
      </c>
      <c r="AN45" s="18">
        <v>0</v>
      </c>
      <c r="AO45" s="18">
        <v>1.34</v>
      </c>
      <c r="AP45" s="19">
        <v>0.1</v>
      </c>
      <c r="AQ45" s="116"/>
      <c r="AR45" s="28">
        <f t="shared" si="6"/>
        <v>32</v>
      </c>
      <c r="AS45" s="64">
        <f t="shared" si="7"/>
        <v>44046</v>
      </c>
      <c r="AT45" s="65">
        <f t="shared" si="0"/>
        <v>0.375</v>
      </c>
      <c r="AU45" s="64">
        <f t="shared" si="0"/>
        <v>44053</v>
      </c>
      <c r="AV45" s="65">
        <f t="shared" si="0"/>
        <v>0.375</v>
      </c>
      <c r="AW45" s="26">
        <f t="shared" si="34"/>
        <v>24.372994391732682</v>
      </c>
      <c r="AX45" s="26">
        <f t="shared" si="1"/>
        <v>4.7995331014198941</v>
      </c>
      <c r="AY45" s="26">
        <f t="shared" si="35"/>
        <v>63.245796673159155</v>
      </c>
      <c r="AZ45" s="26">
        <f t="shared" si="36"/>
        <v>216.67018618238129</v>
      </c>
      <c r="BA45" s="26">
        <f t="shared" si="37"/>
        <v>52.670453982134184</v>
      </c>
      <c r="BB45" s="26">
        <f t="shared" si="38"/>
        <v>29.757105228803347</v>
      </c>
      <c r="BC45" s="26">
        <f t="shared" si="39"/>
        <v>71.081559092842582</v>
      </c>
      <c r="BD45" s="29">
        <f t="shared" si="8"/>
        <v>63.791222327807702</v>
      </c>
      <c r="BE45" s="29">
        <f t="shared" si="9"/>
        <v>10.356469686613229</v>
      </c>
      <c r="BF45" s="29">
        <f t="shared" si="10"/>
        <v>2.0297974262168634</v>
      </c>
      <c r="BG45" s="29">
        <f t="shared" si="11"/>
        <v>19.588254882372532</v>
      </c>
      <c r="BH45" s="30">
        <f t="shared" si="12"/>
        <v>50.494249596045996</v>
      </c>
      <c r="BI45" s="191">
        <f t="shared" si="13"/>
        <v>52.046165989425141</v>
      </c>
      <c r="BJ45" s="192">
        <f t="shared" si="14"/>
        <v>50.270446286118286</v>
      </c>
      <c r="BK45" s="193"/>
      <c r="BL45" s="194">
        <f t="shared" si="15"/>
        <v>32</v>
      </c>
      <c r="BM45" s="195">
        <f t="shared" si="16"/>
        <v>53.300020820320633</v>
      </c>
      <c r="BN45" s="196">
        <f t="shared" si="17"/>
        <v>14.997581035316886</v>
      </c>
      <c r="BO45" s="196">
        <f t="shared" si="18"/>
        <v>35.825105782792662</v>
      </c>
      <c r="BP45" s="196">
        <f t="shared" si="40"/>
        <v>37.694013303769403</v>
      </c>
      <c r="BQ45" s="196">
        <f t="shared" si="41"/>
        <v>9.5693779904306222</v>
      </c>
      <c r="BR45" s="196">
        <f t="shared" si="19"/>
        <v>2.3017902813299234</v>
      </c>
      <c r="BS45" s="196">
        <f t="shared" si="20"/>
        <v>19.74496092143151</v>
      </c>
      <c r="BT45" s="196">
        <f t="shared" si="21"/>
        <v>50.898203592814376</v>
      </c>
      <c r="BU45" s="196">
        <f t="shared" si="42"/>
        <v>104.12270763843019</v>
      </c>
      <c r="BV45" s="196">
        <f t="shared" si="22"/>
        <v>120.20834608977583</v>
      </c>
      <c r="BW45" s="197">
        <f t="shared" si="23"/>
        <v>224.33105372820603</v>
      </c>
      <c r="BX45" s="198">
        <f t="shared" si="48"/>
        <v>7.1704911932676989</v>
      </c>
      <c r="BY45" s="199" t="str">
        <f t="shared" si="43"/>
        <v>○</v>
      </c>
      <c r="BZ45" s="200"/>
      <c r="CA45" s="201">
        <f t="shared" si="24"/>
        <v>32</v>
      </c>
      <c r="CB45" s="202">
        <f t="shared" si="24"/>
        <v>44046</v>
      </c>
      <c r="CC45" s="203">
        <f t="shared" si="24"/>
        <v>0.375</v>
      </c>
      <c r="CD45" s="202">
        <f t="shared" si="24"/>
        <v>44053</v>
      </c>
      <c r="CE45" s="203">
        <f t="shared" si="24"/>
        <v>0.375</v>
      </c>
      <c r="CF45" s="204">
        <f t="shared" si="44"/>
        <v>0.58588535108678785</v>
      </c>
      <c r="CG45" s="204">
        <f t="shared" si="45"/>
        <v>0.11537261655186186</v>
      </c>
      <c r="CH45" s="204">
        <f t="shared" si="46"/>
        <v>1.5203214341684019</v>
      </c>
      <c r="CI45" s="204">
        <f t="shared" si="47"/>
        <v>5.2083829365079373</v>
      </c>
      <c r="CJ45" s="204">
        <f t="shared" si="25"/>
        <v>5.0595238095238102</v>
      </c>
      <c r="CK45" s="204">
        <f t="shared" si="26"/>
        <v>1.8452380952380953</v>
      </c>
      <c r="CL45" s="204">
        <f t="shared" si="27"/>
        <v>2.5198412698412698</v>
      </c>
      <c r="CM45" s="204">
        <f t="shared" si="28"/>
        <v>1.1507936507936509</v>
      </c>
      <c r="CN45" s="204">
        <f t="shared" si="29"/>
        <v>0.23809523809523814</v>
      </c>
      <c r="CO45" s="204">
        <f t="shared" si="30"/>
        <v>7.9365079365079361E-2</v>
      </c>
      <c r="CP45" s="204">
        <f t="shared" si="31"/>
        <v>0.47619047619047622</v>
      </c>
      <c r="CQ45" s="205">
        <f t="shared" si="32"/>
        <v>2.0238095238095233</v>
      </c>
    </row>
    <row r="46" spans="1:95" s="1" customFormat="1" ht="15" customHeight="1">
      <c r="A46" s="16">
        <v>33</v>
      </c>
      <c r="B46" s="239">
        <v>44053</v>
      </c>
      <c r="C46" s="54">
        <v>0.375</v>
      </c>
      <c r="D46" s="239">
        <v>44060</v>
      </c>
      <c r="E46" s="58">
        <v>0.375</v>
      </c>
      <c r="F46" s="88"/>
      <c r="G46" s="236"/>
      <c r="H46" s="88"/>
      <c r="I46" s="236"/>
      <c r="J46" s="26" t="str">
        <f t="shared" si="5"/>
        <v/>
      </c>
      <c r="K46" s="87" t="str">
        <f t="shared" si="33"/>
        <v/>
      </c>
      <c r="L46" s="132">
        <v>10.08</v>
      </c>
      <c r="M46" s="22">
        <v>2.87</v>
      </c>
      <c r="N46" s="18">
        <v>0.01</v>
      </c>
      <c r="O46" s="18">
        <v>1.07</v>
      </c>
      <c r="P46" s="18">
        <v>0</v>
      </c>
      <c r="Q46" s="18">
        <v>1.01</v>
      </c>
      <c r="R46" s="18">
        <v>0</v>
      </c>
      <c r="S46" s="18">
        <v>0.71</v>
      </c>
      <c r="T46" s="18">
        <v>0.1</v>
      </c>
      <c r="U46" s="18">
        <v>0.21</v>
      </c>
      <c r="V46" s="18">
        <v>0.2</v>
      </c>
      <c r="W46" s="18">
        <v>0.18</v>
      </c>
      <c r="X46" s="18">
        <v>0.04</v>
      </c>
      <c r="Y46" s="18">
        <v>0.18</v>
      </c>
      <c r="Z46" s="18">
        <v>0</v>
      </c>
      <c r="AA46" s="18">
        <v>1.08</v>
      </c>
      <c r="AB46" s="18">
        <v>0</v>
      </c>
      <c r="AC46" s="18">
        <v>0.21</v>
      </c>
      <c r="AD46" s="18">
        <v>0.01</v>
      </c>
      <c r="AE46" s="18">
        <v>0.11</v>
      </c>
      <c r="AF46" s="18">
        <v>0.04</v>
      </c>
      <c r="AG46" s="18">
        <v>0.45</v>
      </c>
      <c r="AH46" s="18">
        <v>0</v>
      </c>
      <c r="AI46" s="18">
        <v>1.25</v>
      </c>
      <c r="AJ46" s="18">
        <v>0.1</v>
      </c>
      <c r="AK46" s="18">
        <v>1.31</v>
      </c>
      <c r="AL46" s="18">
        <v>0</v>
      </c>
      <c r="AM46" s="18">
        <v>1.27</v>
      </c>
      <c r="AN46" s="18">
        <v>0</v>
      </c>
      <c r="AO46" s="18">
        <v>1.52</v>
      </c>
      <c r="AP46" s="19">
        <v>0.2</v>
      </c>
      <c r="AQ46" s="116"/>
      <c r="AR46" s="28">
        <f t="shared" si="6"/>
        <v>33</v>
      </c>
      <c r="AS46" s="64">
        <f t="shared" si="7"/>
        <v>44053</v>
      </c>
      <c r="AT46" s="65">
        <f t="shared" si="0"/>
        <v>0.375</v>
      </c>
      <c r="AU46" s="64">
        <f t="shared" si="0"/>
        <v>44060</v>
      </c>
      <c r="AV46" s="65">
        <f t="shared" ref="AV46:AV109" si="49">IF(E46="","",E46)</f>
        <v>0.375</v>
      </c>
      <c r="AW46" s="26">
        <f t="shared" si="34"/>
        <v>31.189170789420636</v>
      </c>
      <c r="AX46" s="26">
        <f t="shared" si="1"/>
        <v>2.2397821139959508</v>
      </c>
      <c r="AY46" s="26">
        <f t="shared" si="35"/>
        <v>96.267938298967906</v>
      </c>
      <c r="AZ46" s="26">
        <f t="shared" si="36"/>
        <v>271.6626192235949</v>
      </c>
      <c r="BA46" s="26">
        <f t="shared" si="37"/>
        <v>59.073528779962267</v>
      </c>
      <c r="BB46" s="26">
        <f t="shared" si="38"/>
        <v>34.236669456795248</v>
      </c>
      <c r="BC46" s="26">
        <f t="shared" si="39"/>
        <v>56.529428884859065</v>
      </c>
      <c r="BD46" s="29">
        <f t="shared" si="8"/>
        <v>67.090768310280509</v>
      </c>
      <c r="BE46" s="29">
        <f>IF($A46="","",IF($U46="","",1000/$BE$9*($U46-$V46)*$AC$7/$L46))</f>
        <v>0.86303914055110076</v>
      </c>
      <c r="BF46" s="29">
        <f t="shared" si="10"/>
        <v>7.1042909917590213</v>
      </c>
      <c r="BG46" s="29">
        <f t="shared" si="11"/>
        <v>14.691191161779399</v>
      </c>
      <c r="BH46" s="30">
        <f t="shared" si="12"/>
        <v>53.464499572284005</v>
      </c>
      <c r="BI46" s="191">
        <f t="shared" si="13"/>
        <v>59.021504780569849</v>
      </c>
      <c r="BJ46" s="192">
        <f t="shared" si="14"/>
        <v>53.445849296456693</v>
      </c>
      <c r="BK46" s="193"/>
      <c r="BL46" s="194">
        <f t="shared" si="15"/>
        <v>33</v>
      </c>
      <c r="BM46" s="195">
        <f t="shared" si="16"/>
        <v>59.754320216531333</v>
      </c>
      <c r="BN46" s="196">
        <f t="shared" si="17"/>
        <v>17.255281406224803</v>
      </c>
      <c r="BO46" s="196">
        <f t="shared" si="18"/>
        <v>28.490832157968967</v>
      </c>
      <c r="BP46" s="196">
        <f t="shared" si="40"/>
        <v>39.356984478935701</v>
      </c>
      <c r="BQ46" s="196">
        <f t="shared" si="41"/>
        <v>9.1344062635928669</v>
      </c>
      <c r="BR46" s="196">
        <f t="shared" si="19"/>
        <v>4.6035805626598467</v>
      </c>
      <c r="BS46" s="196">
        <f t="shared" si="20"/>
        <v>14.808720691073633</v>
      </c>
      <c r="BT46" s="196">
        <f t="shared" si="21"/>
        <v>53.892215568862277</v>
      </c>
      <c r="BU46" s="196">
        <f t="shared" si="42"/>
        <v>105.5004337807251</v>
      </c>
      <c r="BV46" s="196">
        <f t="shared" si="22"/>
        <v>121.79590756512431</v>
      </c>
      <c r="BW46" s="197">
        <f t="shared" si="23"/>
        <v>227.29634134584941</v>
      </c>
      <c r="BX46" s="198">
        <f t="shared" si="48"/>
        <v>7.1692635648738179</v>
      </c>
      <c r="BY46" s="199" t="str">
        <f t="shared" si="43"/>
        <v>○</v>
      </c>
      <c r="BZ46" s="200"/>
      <c r="CA46" s="201">
        <f t="shared" si="24"/>
        <v>33</v>
      </c>
      <c r="CB46" s="202">
        <f t="shared" si="24"/>
        <v>44053</v>
      </c>
      <c r="CC46" s="203">
        <f t="shared" si="24"/>
        <v>0.375</v>
      </c>
      <c r="CD46" s="202">
        <f t="shared" si="24"/>
        <v>44060</v>
      </c>
      <c r="CE46" s="203">
        <f t="shared" si="24"/>
        <v>0.375</v>
      </c>
      <c r="CF46" s="204">
        <f t="shared" si="44"/>
        <v>0.74973464418733016</v>
      </c>
      <c r="CG46" s="204">
        <f t="shared" si="45"/>
        <v>5.3840554390868871E-2</v>
      </c>
      <c r="CH46" s="204">
        <f t="shared" si="46"/>
        <v>2.3141175812120802</v>
      </c>
      <c r="CI46" s="204">
        <f t="shared" si="47"/>
        <v>6.5303075396825427</v>
      </c>
      <c r="CJ46" s="204">
        <f t="shared" si="25"/>
        <v>5.6746031746031758</v>
      </c>
      <c r="CK46" s="204">
        <f t="shared" si="26"/>
        <v>2.123015873015873</v>
      </c>
      <c r="CL46" s="204">
        <f t="shared" si="27"/>
        <v>2.003968253968254</v>
      </c>
      <c r="CM46" s="204">
        <f t="shared" si="28"/>
        <v>1.2103174603174602</v>
      </c>
      <c r="CN46" s="204">
        <f t="shared" si="29"/>
        <v>1.9841269841269805E-2</v>
      </c>
      <c r="CO46" s="204">
        <f t="shared" si="30"/>
        <v>0.27777777777777779</v>
      </c>
      <c r="CP46" s="204">
        <f t="shared" si="31"/>
        <v>0.35714285714285715</v>
      </c>
      <c r="CQ46" s="205">
        <f t="shared" si="32"/>
        <v>2.1428571428571428</v>
      </c>
    </row>
    <row r="47" spans="1:95" s="1" customFormat="1" ht="15" customHeight="1">
      <c r="A47" s="16">
        <v>34</v>
      </c>
      <c r="B47" s="277">
        <v>44060</v>
      </c>
      <c r="C47" s="54">
        <v>0.375</v>
      </c>
      <c r="D47" s="239">
        <v>44067</v>
      </c>
      <c r="E47" s="58">
        <v>0.375</v>
      </c>
      <c r="F47" s="88"/>
      <c r="G47" s="236"/>
      <c r="H47" s="88"/>
      <c r="I47" s="236"/>
      <c r="J47" s="26" t="str">
        <f t="shared" si="5"/>
        <v/>
      </c>
      <c r="K47" s="87" t="str">
        <f t="shared" si="33"/>
        <v/>
      </c>
      <c r="L47" s="132">
        <v>10.08</v>
      </c>
      <c r="M47" s="22">
        <v>2.1</v>
      </c>
      <c r="N47" s="18">
        <v>0.01</v>
      </c>
      <c r="O47" s="18">
        <v>0.9</v>
      </c>
      <c r="P47" s="18">
        <v>0</v>
      </c>
      <c r="Q47" s="18">
        <v>0.96</v>
      </c>
      <c r="R47" s="18">
        <v>0</v>
      </c>
      <c r="S47" s="18">
        <v>0.43</v>
      </c>
      <c r="T47" s="18">
        <v>0.1</v>
      </c>
      <c r="U47" s="18">
        <v>0.24</v>
      </c>
      <c r="V47" s="18">
        <v>0.2</v>
      </c>
      <c r="W47" s="18">
        <v>0.1</v>
      </c>
      <c r="X47" s="18">
        <v>0.04</v>
      </c>
      <c r="Y47" s="18">
        <v>0.32</v>
      </c>
      <c r="Z47" s="18">
        <v>0</v>
      </c>
      <c r="AA47" s="18">
        <v>0.73</v>
      </c>
      <c r="AB47" s="18">
        <v>0</v>
      </c>
      <c r="AC47" s="18">
        <v>0.32</v>
      </c>
      <c r="AD47" s="18">
        <v>0.01</v>
      </c>
      <c r="AE47" s="18">
        <v>0.11</v>
      </c>
      <c r="AF47" s="18">
        <v>0.04</v>
      </c>
      <c r="AG47" s="18">
        <v>0.21</v>
      </c>
      <c r="AH47" s="18">
        <v>0</v>
      </c>
      <c r="AI47" s="18">
        <v>0.99</v>
      </c>
      <c r="AJ47" s="18">
        <v>0.1</v>
      </c>
      <c r="AK47" s="18">
        <v>1.1499999999999999</v>
      </c>
      <c r="AL47" s="18">
        <v>0</v>
      </c>
      <c r="AM47" s="18">
        <v>0.51</v>
      </c>
      <c r="AN47" s="18">
        <v>0</v>
      </c>
      <c r="AO47" s="18">
        <v>1.64</v>
      </c>
      <c r="AP47" s="19">
        <v>0.2</v>
      </c>
      <c r="AQ47" s="116"/>
      <c r="AR47" s="28">
        <f t="shared" si="6"/>
        <v>34</v>
      </c>
      <c r="AS47" s="64">
        <f t="shared" si="7"/>
        <v>44060</v>
      </c>
      <c r="AT47" s="65">
        <f t="shared" si="0"/>
        <v>0.375</v>
      </c>
      <c r="AU47" s="64">
        <f t="shared" si="0"/>
        <v>44067</v>
      </c>
      <c r="AV47" s="65">
        <f t="shared" si="49"/>
        <v>0.375</v>
      </c>
      <c r="AW47" s="26">
        <f t="shared" si="34"/>
        <v>30.15641678977094</v>
      </c>
      <c r="AX47" s="26">
        <f t="shared" si="1"/>
        <v>2.2397821139959508</v>
      </c>
      <c r="AY47" s="26">
        <f t="shared" si="35"/>
        <v>40.298206729800519</v>
      </c>
      <c r="AZ47" s="26">
        <f t="shared" si="36"/>
        <v>256.264737972055</v>
      </c>
      <c r="BA47" s="26">
        <f t="shared" si="37"/>
        <v>43.169117185357038</v>
      </c>
      <c r="BB47" s="26">
        <f t="shared" si="38"/>
        <v>28.797198608519366</v>
      </c>
      <c r="BC47" s="26">
        <f t="shared" si="39"/>
        <v>53.730942306400692</v>
      </c>
      <c r="BD47" s="29">
        <f t="shared" si="8"/>
        <v>36.29500580720093</v>
      </c>
      <c r="BE47" s="29">
        <f t="shared" si="9"/>
        <v>3.4521565622044079</v>
      </c>
      <c r="BF47" s="29">
        <f t="shared" si="10"/>
        <v>3.0446961393252954</v>
      </c>
      <c r="BG47" s="29">
        <f t="shared" si="11"/>
        <v>26.117673176496709</v>
      </c>
      <c r="BH47" s="30">
        <f t="shared" si="12"/>
        <v>36.138041377562331</v>
      </c>
      <c r="BI47" s="191">
        <f t="shared" si="13"/>
        <v>42.96102118778736</v>
      </c>
      <c r="BJ47" s="192">
        <f t="shared" si="14"/>
        <v>36.063440274253097</v>
      </c>
      <c r="BK47" s="193"/>
      <c r="BL47" s="194">
        <f t="shared" si="15"/>
        <v>34</v>
      </c>
      <c r="BM47" s="195">
        <f t="shared" si="16"/>
        <v>43.722673329169268</v>
      </c>
      <c r="BN47" s="196">
        <f t="shared" si="17"/>
        <v>14.513788098693759</v>
      </c>
      <c r="BO47" s="196">
        <f t="shared" si="18"/>
        <v>27.080394922425949</v>
      </c>
      <c r="BP47" s="196">
        <f t="shared" si="40"/>
        <v>23.835920177383592</v>
      </c>
      <c r="BQ47" s="196">
        <f t="shared" si="41"/>
        <v>10.439321444106135</v>
      </c>
      <c r="BR47" s="196">
        <f t="shared" si="19"/>
        <v>2.5575447570332481</v>
      </c>
      <c r="BS47" s="196">
        <f t="shared" si="20"/>
        <v>26.326614561908681</v>
      </c>
      <c r="BT47" s="196">
        <f t="shared" si="21"/>
        <v>36.427145708582835</v>
      </c>
      <c r="BU47" s="196">
        <f t="shared" si="42"/>
        <v>85.316856350288973</v>
      </c>
      <c r="BV47" s="196">
        <f t="shared" si="22"/>
        <v>99.58654664901448</v>
      </c>
      <c r="BW47" s="197">
        <f t="shared" si="23"/>
        <v>184.90340299930347</v>
      </c>
      <c r="BX47" s="198">
        <f t="shared" si="48"/>
        <v>7.7173757038853745</v>
      </c>
      <c r="BY47" s="199" t="str">
        <f t="shared" si="43"/>
        <v>○</v>
      </c>
      <c r="BZ47" s="200"/>
      <c r="CA47" s="201">
        <f t="shared" si="24"/>
        <v>34</v>
      </c>
      <c r="CB47" s="202">
        <f t="shared" si="24"/>
        <v>44060</v>
      </c>
      <c r="CC47" s="203">
        <f t="shared" si="24"/>
        <v>0.375</v>
      </c>
      <c r="CD47" s="202">
        <f t="shared" si="24"/>
        <v>44067</v>
      </c>
      <c r="CE47" s="203">
        <f t="shared" si="24"/>
        <v>0.375</v>
      </c>
      <c r="CF47" s="204">
        <f t="shared" si="44"/>
        <v>0.7249089937175508</v>
      </c>
      <c r="CG47" s="204">
        <f t="shared" si="45"/>
        <v>5.3840554390868871E-2</v>
      </c>
      <c r="CH47" s="204">
        <f t="shared" si="46"/>
        <v>0.96870038283296378</v>
      </c>
      <c r="CI47" s="204">
        <f t="shared" si="47"/>
        <v>6.1601686507936497</v>
      </c>
      <c r="CJ47" s="204">
        <f t="shared" si="25"/>
        <v>4.1468253968253972</v>
      </c>
      <c r="CK47" s="204">
        <f t="shared" si="26"/>
        <v>1.7857142857142858</v>
      </c>
      <c r="CL47" s="204">
        <f t="shared" si="27"/>
        <v>1.9047619047619047</v>
      </c>
      <c r="CM47" s="204">
        <f t="shared" si="28"/>
        <v>0.65476190476190466</v>
      </c>
      <c r="CN47" s="204">
        <f t="shared" si="29"/>
        <v>7.9365079365079333E-2</v>
      </c>
      <c r="CO47" s="204">
        <f t="shared" si="30"/>
        <v>0.11904761904761905</v>
      </c>
      <c r="CP47" s="204">
        <f t="shared" si="31"/>
        <v>0.63492063492063489</v>
      </c>
      <c r="CQ47" s="205">
        <f t="shared" si="32"/>
        <v>1.4484126984126982</v>
      </c>
    </row>
    <row r="48" spans="1:95" s="1" customFormat="1" ht="15" customHeight="1">
      <c r="A48" s="16">
        <v>35</v>
      </c>
      <c r="B48" s="239">
        <v>44067</v>
      </c>
      <c r="C48" s="54">
        <v>0.375</v>
      </c>
      <c r="D48" s="239">
        <v>44074</v>
      </c>
      <c r="E48" s="58">
        <v>0.375</v>
      </c>
      <c r="F48" s="88"/>
      <c r="G48" s="236"/>
      <c r="H48" s="88"/>
      <c r="I48" s="236"/>
      <c r="J48" s="26" t="str">
        <f t="shared" si="5"/>
        <v/>
      </c>
      <c r="K48" s="87" t="str">
        <f t="shared" si="33"/>
        <v/>
      </c>
      <c r="L48" s="132">
        <v>10.08</v>
      </c>
      <c r="M48" s="22">
        <v>2.65</v>
      </c>
      <c r="N48" s="18">
        <v>0.01</v>
      </c>
      <c r="O48" s="18">
        <v>0.87</v>
      </c>
      <c r="P48" s="18">
        <v>0</v>
      </c>
      <c r="Q48" s="18">
        <v>1.26</v>
      </c>
      <c r="R48" s="18">
        <v>0</v>
      </c>
      <c r="S48" s="18">
        <v>0.52</v>
      </c>
      <c r="T48" s="18">
        <v>0.1</v>
      </c>
      <c r="U48" s="18">
        <v>0.23</v>
      </c>
      <c r="V48" s="18">
        <v>0.2</v>
      </c>
      <c r="W48" s="18">
        <v>0.18</v>
      </c>
      <c r="X48" s="18">
        <v>0.04</v>
      </c>
      <c r="Y48" s="18">
        <v>0.23</v>
      </c>
      <c r="Z48" s="18">
        <v>0</v>
      </c>
      <c r="AA48" s="18">
        <v>1.02</v>
      </c>
      <c r="AB48" s="18">
        <v>0</v>
      </c>
      <c r="AC48" s="18">
        <v>0.37</v>
      </c>
      <c r="AD48" s="18">
        <v>0.01</v>
      </c>
      <c r="AE48" s="18">
        <v>0.11</v>
      </c>
      <c r="AF48" s="18">
        <v>0.04</v>
      </c>
      <c r="AG48" s="18">
        <v>0.32</v>
      </c>
      <c r="AH48" s="18">
        <v>0</v>
      </c>
      <c r="AI48" s="18">
        <v>1.04</v>
      </c>
      <c r="AJ48" s="18">
        <v>0.1</v>
      </c>
      <c r="AK48" s="18">
        <v>1.31</v>
      </c>
      <c r="AL48" s="18">
        <v>0</v>
      </c>
      <c r="AM48" s="18">
        <v>0.87</v>
      </c>
      <c r="AN48" s="18">
        <v>0</v>
      </c>
      <c r="AO48" s="18">
        <v>1.63</v>
      </c>
      <c r="AP48" s="19">
        <v>0.2</v>
      </c>
      <c r="AQ48" s="116"/>
      <c r="AR48" s="28">
        <f t="shared" si="6"/>
        <v>35</v>
      </c>
      <c r="AS48" s="64">
        <f t="shared" si="7"/>
        <v>44067</v>
      </c>
      <c r="AT48" s="65">
        <f t="shared" si="0"/>
        <v>0.375</v>
      </c>
      <c r="AU48" s="64">
        <f t="shared" si="0"/>
        <v>44074</v>
      </c>
      <c r="AV48" s="65">
        <f t="shared" si="49"/>
        <v>0.375</v>
      </c>
      <c r="AW48" s="26">
        <f t="shared" si="34"/>
        <v>34.493983588299649</v>
      </c>
      <c r="AX48" s="26">
        <f t="shared" si="1"/>
        <v>2.2397821139959508</v>
      </c>
      <c r="AY48" s="26">
        <f t="shared" si="35"/>
        <v>66.603980567309193</v>
      </c>
      <c r="AZ48" s="26">
        <f t="shared" si="36"/>
        <v>260.66413261535212</v>
      </c>
      <c r="BA48" s="26">
        <f t="shared" si="37"/>
        <v>54.529411181503626</v>
      </c>
      <c r="BB48" s="26">
        <f t="shared" si="38"/>
        <v>27.837291988235386</v>
      </c>
      <c r="BC48" s="26">
        <f t="shared" si="39"/>
        <v>70.521861777150903</v>
      </c>
      <c r="BD48" s="29">
        <f t="shared" si="8"/>
        <v>46.193643754619366</v>
      </c>
      <c r="BE48" s="29">
        <f t="shared" si="9"/>
        <v>2.5891174216533073</v>
      </c>
      <c r="BF48" s="29">
        <f t="shared" si="10"/>
        <v>7.1042909917590213</v>
      </c>
      <c r="BG48" s="29">
        <f t="shared" si="11"/>
        <v>18.772077595607009</v>
      </c>
      <c r="BH48" s="30">
        <f t="shared" si="12"/>
        <v>50.494249596045996</v>
      </c>
      <c r="BI48" s="191">
        <f t="shared" si="13"/>
        <v>54.373339183326365</v>
      </c>
      <c r="BJ48" s="192">
        <f t="shared" si="14"/>
        <v>50.438298768564067</v>
      </c>
      <c r="BK48" s="193"/>
      <c r="BL48" s="194">
        <f t="shared" si="15"/>
        <v>35</v>
      </c>
      <c r="BM48" s="195">
        <f t="shared" si="16"/>
        <v>55.173849677285027</v>
      </c>
      <c r="BN48" s="196">
        <f t="shared" si="17"/>
        <v>14.029995162070634</v>
      </c>
      <c r="BO48" s="196">
        <f t="shared" si="18"/>
        <v>35.54301833568406</v>
      </c>
      <c r="BP48" s="196">
        <f t="shared" si="40"/>
        <v>28.824833702882486</v>
      </c>
      <c r="BQ48" s="196">
        <f t="shared" si="41"/>
        <v>10.004349717268378</v>
      </c>
      <c r="BR48" s="196">
        <f t="shared" si="19"/>
        <v>4.6035805626598467</v>
      </c>
      <c r="BS48" s="196">
        <f t="shared" si="20"/>
        <v>18.922254216371865</v>
      </c>
      <c r="BT48" s="196">
        <f t="shared" si="21"/>
        <v>50.898203592814376</v>
      </c>
      <c r="BU48" s="196">
        <f t="shared" si="42"/>
        <v>104.74686317503972</v>
      </c>
      <c r="BV48" s="196">
        <f t="shared" si="22"/>
        <v>113.25322179199696</v>
      </c>
      <c r="BW48" s="197">
        <f t="shared" si="23"/>
        <v>218.00008496703668</v>
      </c>
      <c r="BX48" s="198">
        <f t="shared" si="48"/>
        <v>3.9019978447455519</v>
      </c>
      <c r="BY48" s="199" t="str">
        <f t="shared" si="43"/>
        <v>○</v>
      </c>
      <c r="BZ48" s="200"/>
      <c r="CA48" s="201">
        <f t="shared" si="24"/>
        <v>35</v>
      </c>
      <c r="CB48" s="202">
        <f t="shared" si="24"/>
        <v>44067</v>
      </c>
      <c r="CC48" s="203">
        <f t="shared" si="24"/>
        <v>0.375</v>
      </c>
      <c r="CD48" s="202">
        <f t="shared" si="24"/>
        <v>44074</v>
      </c>
      <c r="CE48" s="203">
        <f t="shared" si="24"/>
        <v>0.375</v>
      </c>
      <c r="CF48" s="204">
        <f t="shared" si="44"/>
        <v>0.82917672569062362</v>
      </c>
      <c r="CG48" s="204">
        <f t="shared" si="45"/>
        <v>5.3840554390868871E-2</v>
      </c>
      <c r="CH48" s="204">
        <f t="shared" si="46"/>
        <v>1.6010464660711488</v>
      </c>
      <c r="CI48" s="204">
        <f t="shared" si="47"/>
        <v>6.2659226190476192</v>
      </c>
      <c r="CJ48" s="204">
        <f t="shared" si="25"/>
        <v>5.2380952380952381</v>
      </c>
      <c r="CK48" s="204">
        <f t="shared" si="26"/>
        <v>1.7261904761904761</v>
      </c>
      <c r="CL48" s="204">
        <f t="shared" si="27"/>
        <v>2.4999999999999996</v>
      </c>
      <c r="CM48" s="204">
        <f t="shared" si="28"/>
        <v>0.83333333333333337</v>
      </c>
      <c r="CN48" s="204">
        <f t="shared" si="29"/>
        <v>5.9523809523809534E-2</v>
      </c>
      <c r="CO48" s="204">
        <f t="shared" si="30"/>
        <v>0.27777777777777779</v>
      </c>
      <c r="CP48" s="204">
        <f t="shared" si="31"/>
        <v>0.45634920634920634</v>
      </c>
      <c r="CQ48" s="205">
        <f t="shared" si="32"/>
        <v>2.0238095238095233</v>
      </c>
    </row>
    <row r="49" spans="1:95" s="1" customFormat="1" ht="15" customHeight="1">
      <c r="A49" s="16">
        <v>36</v>
      </c>
      <c r="B49" s="239">
        <v>44074</v>
      </c>
      <c r="C49" s="54">
        <v>0.375</v>
      </c>
      <c r="D49" s="239">
        <v>44081</v>
      </c>
      <c r="E49" s="58">
        <v>0.375</v>
      </c>
      <c r="F49" s="88"/>
      <c r="G49" s="236"/>
      <c r="H49" s="88"/>
      <c r="I49" s="236"/>
      <c r="J49" s="26" t="str">
        <f t="shared" si="5"/>
        <v/>
      </c>
      <c r="K49" s="87" t="str">
        <f t="shared" si="33"/>
        <v/>
      </c>
      <c r="L49" s="132">
        <v>10.08</v>
      </c>
      <c r="M49" s="22">
        <v>2.6</v>
      </c>
      <c r="N49" s="18">
        <v>0.01</v>
      </c>
      <c r="O49" s="18">
        <v>1.22</v>
      </c>
      <c r="P49" s="18">
        <v>0</v>
      </c>
      <c r="Q49" s="18">
        <v>0.93</v>
      </c>
      <c r="R49" s="18">
        <v>0</v>
      </c>
      <c r="S49" s="18">
        <v>0.49</v>
      </c>
      <c r="T49" s="18">
        <v>0.1</v>
      </c>
      <c r="U49" s="18">
        <v>0.34</v>
      </c>
      <c r="V49" s="18">
        <v>0.2</v>
      </c>
      <c r="W49" s="18">
        <v>0.1</v>
      </c>
      <c r="X49" s="18">
        <v>0.04</v>
      </c>
      <c r="Y49" s="18">
        <v>0.2</v>
      </c>
      <c r="Z49" s="18">
        <v>0</v>
      </c>
      <c r="AA49" s="18">
        <v>0.99</v>
      </c>
      <c r="AB49" s="18">
        <v>0</v>
      </c>
      <c r="AC49" s="18">
        <v>0.24</v>
      </c>
      <c r="AD49" s="18">
        <v>0.01</v>
      </c>
      <c r="AE49" s="18">
        <v>0.14000000000000001</v>
      </c>
      <c r="AF49" s="18">
        <v>0.04</v>
      </c>
      <c r="AG49" s="18">
        <v>0.34</v>
      </c>
      <c r="AH49" s="18">
        <v>0</v>
      </c>
      <c r="AI49" s="18">
        <v>0.99</v>
      </c>
      <c r="AJ49" s="18">
        <v>0.1</v>
      </c>
      <c r="AK49" s="18">
        <v>0.8</v>
      </c>
      <c r="AL49" s="18">
        <v>0</v>
      </c>
      <c r="AM49" s="18">
        <v>1.27</v>
      </c>
      <c r="AN49" s="18">
        <v>0</v>
      </c>
      <c r="AO49" s="18">
        <v>1.23</v>
      </c>
      <c r="AP49" s="19">
        <v>0.2</v>
      </c>
      <c r="AQ49" s="116"/>
      <c r="AR49" s="28">
        <f t="shared" si="6"/>
        <v>36</v>
      </c>
      <c r="AS49" s="64">
        <f t="shared" si="7"/>
        <v>44074</v>
      </c>
      <c r="AT49" s="65">
        <f t="shared" si="0"/>
        <v>0.375</v>
      </c>
      <c r="AU49" s="64">
        <f t="shared" si="0"/>
        <v>44081</v>
      </c>
      <c r="AV49" s="65">
        <f t="shared" si="49"/>
        <v>0.375</v>
      </c>
      <c r="AW49" s="26">
        <f t="shared" si="34"/>
        <v>21.274732392783612</v>
      </c>
      <c r="AX49" s="26">
        <f t="shared" si="1"/>
        <v>3.1996887342799294</v>
      </c>
      <c r="AY49" s="26">
        <f t="shared" si="35"/>
        <v>90.111267826359509</v>
      </c>
      <c r="AZ49" s="26">
        <f t="shared" si="36"/>
        <v>211.17094287825998</v>
      </c>
      <c r="BA49" s="26">
        <f t="shared" si="37"/>
        <v>53.496657181853941</v>
      </c>
      <c r="BB49" s="26">
        <f t="shared" si="38"/>
        <v>39.036202558215138</v>
      </c>
      <c r="BC49" s="26">
        <f t="shared" si="39"/>
        <v>52.051850359325677</v>
      </c>
      <c r="BD49" s="29">
        <f t="shared" si="8"/>
        <v>42.894097772146559</v>
      </c>
      <c r="BE49" s="29">
        <f t="shared" si="9"/>
        <v>12.082547967715433</v>
      </c>
      <c r="BF49" s="29">
        <f t="shared" si="10"/>
        <v>3.0446961393252954</v>
      </c>
      <c r="BG49" s="29">
        <f t="shared" si="11"/>
        <v>16.323545735310443</v>
      </c>
      <c r="BH49" s="30">
        <f t="shared" si="12"/>
        <v>49.009124607926999</v>
      </c>
      <c r="BI49" s="191">
        <f t="shared" si="13"/>
        <v>52.768321190360055</v>
      </c>
      <c r="BJ49" s="192">
        <f t="shared" si="14"/>
        <v>48.748020746344672</v>
      </c>
      <c r="BK49" s="193"/>
      <c r="BL49" s="194">
        <f t="shared" si="15"/>
        <v>36</v>
      </c>
      <c r="BM49" s="195">
        <f t="shared" si="16"/>
        <v>54.132833645638144</v>
      </c>
      <c r="BN49" s="196">
        <f t="shared" si="17"/>
        <v>19.674246089340429</v>
      </c>
      <c r="BO49" s="196">
        <f t="shared" si="18"/>
        <v>26.234132581100138</v>
      </c>
      <c r="BP49" s="196">
        <f t="shared" si="40"/>
        <v>27.161862527716188</v>
      </c>
      <c r="BQ49" s="196">
        <f t="shared" si="41"/>
        <v>14.78903871248369</v>
      </c>
      <c r="BR49" s="196">
        <f t="shared" si="19"/>
        <v>2.5575447570332481</v>
      </c>
      <c r="BS49" s="196">
        <f t="shared" si="20"/>
        <v>16.454134101192924</v>
      </c>
      <c r="BT49" s="196">
        <f t="shared" si="21"/>
        <v>49.401197604790418</v>
      </c>
      <c r="BU49" s="196">
        <f t="shared" si="42"/>
        <v>100.04121231607871</v>
      </c>
      <c r="BV49" s="196">
        <f t="shared" si="22"/>
        <v>110.36377770321647</v>
      </c>
      <c r="BW49" s="197">
        <f t="shared" si="23"/>
        <v>210.40499001929518</v>
      </c>
      <c r="BX49" s="198">
        <f>IF(OR($A49="",$BU49="",$BV49=""),NA(),100*($BV49-$BU49)/($BV49+$BU49))</f>
        <v>4.9060459004280865</v>
      </c>
      <c r="BY49" s="199" t="str">
        <f t="shared" si="43"/>
        <v>○</v>
      </c>
      <c r="BZ49" s="200"/>
      <c r="CA49" s="201">
        <f t="shared" si="24"/>
        <v>36</v>
      </c>
      <c r="CB49" s="202">
        <f t="shared" si="24"/>
        <v>44074</v>
      </c>
      <c r="CC49" s="203">
        <f t="shared" si="24"/>
        <v>0.375</v>
      </c>
      <c r="CD49" s="202">
        <f t="shared" si="24"/>
        <v>44081</v>
      </c>
      <c r="CE49" s="203">
        <f t="shared" si="24"/>
        <v>0.375</v>
      </c>
      <c r="CF49" s="204">
        <f t="shared" si="44"/>
        <v>0.51140839967745033</v>
      </c>
      <c r="CG49" s="204">
        <f t="shared" si="45"/>
        <v>7.6915077701241244E-2</v>
      </c>
      <c r="CH49" s="204">
        <f t="shared" si="46"/>
        <v>2.1661216893903781</v>
      </c>
      <c r="CI49" s="204">
        <f t="shared" si="47"/>
        <v>5.0761904761904777</v>
      </c>
      <c r="CJ49" s="204">
        <f t="shared" si="25"/>
        <v>5.1388888888888893</v>
      </c>
      <c r="CK49" s="204">
        <f t="shared" si="26"/>
        <v>2.4206349206349205</v>
      </c>
      <c r="CL49" s="204">
        <f t="shared" si="27"/>
        <v>1.8452380952380953</v>
      </c>
      <c r="CM49" s="204">
        <f t="shared" si="28"/>
        <v>0.77380952380952384</v>
      </c>
      <c r="CN49" s="204">
        <f t="shared" si="29"/>
        <v>0.27777777777777779</v>
      </c>
      <c r="CO49" s="204">
        <f t="shared" si="30"/>
        <v>0.11904761904761905</v>
      </c>
      <c r="CP49" s="204">
        <f t="shared" si="31"/>
        <v>0.39682539682539686</v>
      </c>
      <c r="CQ49" s="205">
        <f t="shared" si="32"/>
        <v>1.964285714285714</v>
      </c>
    </row>
    <row r="50" spans="1:95" s="1" customFormat="1" ht="15" customHeight="1">
      <c r="A50" s="16">
        <v>37</v>
      </c>
      <c r="B50" s="277">
        <v>44081</v>
      </c>
      <c r="C50" s="54">
        <v>0.375</v>
      </c>
      <c r="D50" s="239">
        <v>44088</v>
      </c>
      <c r="E50" s="58">
        <v>0.375</v>
      </c>
      <c r="F50" s="88"/>
      <c r="G50" s="236"/>
      <c r="H50" s="88"/>
      <c r="I50" s="236"/>
      <c r="J50" s="26" t="str">
        <f t="shared" si="5"/>
        <v/>
      </c>
      <c r="K50" s="87" t="str">
        <f t="shared" si="33"/>
        <v/>
      </c>
      <c r="L50" s="132">
        <v>10.08</v>
      </c>
      <c r="M50" s="22">
        <v>2.46</v>
      </c>
      <c r="N50" s="18">
        <v>0.01</v>
      </c>
      <c r="O50" s="18">
        <v>1.0900000000000001</v>
      </c>
      <c r="P50" s="18">
        <v>0.02</v>
      </c>
      <c r="Q50" s="18">
        <v>1.04</v>
      </c>
      <c r="R50" s="18">
        <v>0</v>
      </c>
      <c r="S50" s="18">
        <v>0.34</v>
      </c>
      <c r="T50" s="18">
        <v>0.1</v>
      </c>
      <c r="U50" s="18">
        <v>0.37</v>
      </c>
      <c r="V50" s="18">
        <v>0.1</v>
      </c>
      <c r="W50" s="18">
        <v>7.0000000000000007E-2</v>
      </c>
      <c r="X50" s="18">
        <v>0.03</v>
      </c>
      <c r="Y50" s="18">
        <v>0.2</v>
      </c>
      <c r="Z50" s="18">
        <v>0</v>
      </c>
      <c r="AA50" s="18">
        <v>0.78</v>
      </c>
      <c r="AB50" s="18">
        <v>0</v>
      </c>
      <c r="AC50" s="18">
        <v>0.17</v>
      </c>
      <c r="AD50" s="18">
        <v>0.01</v>
      </c>
      <c r="AE50" s="18">
        <v>0.17</v>
      </c>
      <c r="AF50" s="18">
        <v>0.05</v>
      </c>
      <c r="AG50" s="18">
        <v>0.51</v>
      </c>
      <c r="AH50" s="18">
        <v>0</v>
      </c>
      <c r="AI50" s="18">
        <v>0.45</v>
      </c>
      <c r="AJ50" s="18">
        <v>0.2</v>
      </c>
      <c r="AK50" s="18">
        <v>0.78</v>
      </c>
      <c r="AL50" s="18">
        <v>0.02</v>
      </c>
      <c r="AM50" s="18">
        <v>0.62</v>
      </c>
      <c r="AN50" s="18">
        <v>0</v>
      </c>
      <c r="AO50" s="18">
        <v>1.72</v>
      </c>
      <c r="AP50" s="19">
        <v>0.1</v>
      </c>
      <c r="AQ50" s="116"/>
      <c r="AR50" s="28">
        <f t="shared" si="6"/>
        <v>37</v>
      </c>
      <c r="AS50" s="64">
        <f t="shared" si="7"/>
        <v>44081</v>
      </c>
      <c r="AT50" s="65">
        <f t="shared" si="0"/>
        <v>0.375</v>
      </c>
      <c r="AU50" s="64">
        <f t="shared" si="0"/>
        <v>44088</v>
      </c>
      <c r="AV50" s="65">
        <f t="shared" si="49"/>
        <v>0.375</v>
      </c>
      <c r="AW50" s="26">
        <f t="shared" si="34"/>
        <v>19.002673593554292</v>
      </c>
      <c r="AX50" s="26">
        <f t="shared" si="1"/>
        <v>3.8396264811359151</v>
      </c>
      <c r="AY50" s="26">
        <f t="shared" si="35"/>
        <v>63.245796673159155</v>
      </c>
      <c r="AZ50" s="26">
        <f t="shared" si="36"/>
        <v>205.67169957413861</v>
      </c>
      <c r="BA50" s="26">
        <f t="shared" si="37"/>
        <v>50.604945982834806</v>
      </c>
      <c r="BB50" s="26">
        <f t="shared" si="38"/>
        <v>34.236669456795248</v>
      </c>
      <c r="BC50" s="26">
        <f t="shared" si="39"/>
        <v>58.208520831934095</v>
      </c>
      <c r="BD50" s="29">
        <f t="shared" si="8"/>
        <v>26.396367859782497</v>
      </c>
      <c r="BE50" s="29">
        <f t="shared" si="9"/>
        <v>23.302056794879768</v>
      </c>
      <c r="BF50" s="29">
        <f t="shared" si="10"/>
        <v>2.0297974262168634</v>
      </c>
      <c r="BG50" s="29">
        <f t="shared" si="11"/>
        <v>16.323545735310443</v>
      </c>
      <c r="BH50" s="30">
        <f t="shared" si="12"/>
        <v>38.613249691093998</v>
      </c>
      <c r="BI50" s="191">
        <f t="shared" si="13"/>
        <v>49.200297999239453</v>
      </c>
      <c r="BJ50" s="192">
        <f t="shared" si="14"/>
        <v>38.109692243756648</v>
      </c>
      <c r="BK50" s="193"/>
      <c r="BL50" s="194">
        <f t="shared" si="15"/>
        <v>37</v>
      </c>
      <c r="BM50" s="195">
        <f t="shared" si="16"/>
        <v>51.217988757026859</v>
      </c>
      <c r="BN50" s="196">
        <f t="shared" si="17"/>
        <v>17.577810030640219</v>
      </c>
      <c r="BO50" s="196">
        <f t="shared" si="18"/>
        <v>29.337094499294778</v>
      </c>
      <c r="BP50" s="196">
        <f t="shared" si="40"/>
        <v>18.847006651884701</v>
      </c>
      <c r="BQ50" s="196">
        <f t="shared" si="41"/>
        <v>16.093953892996957</v>
      </c>
      <c r="BR50" s="196">
        <f t="shared" si="19"/>
        <v>1.7902813299232736</v>
      </c>
      <c r="BS50" s="196">
        <f t="shared" si="20"/>
        <v>16.454134101192924</v>
      </c>
      <c r="BT50" s="196">
        <f t="shared" si="21"/>
        <v>38.922155688622759</v>
      </c>
      <c r="BU50" s="196">
        <f t="shared" si="42"/>
        <v>98.13289328696186</v>
      </c>
      <c r="BV50" s="196">
        <f t="shared" si="22"/>
        <v>92.107531664620609</v>
      </c>
      <c r="BW50" s="197">
        <f t="shared" si="23"/>
        <v>190.24042495158247</v>
      </c>
      <c r="BX50" s="198">
        <f>IF(OR($A50="",$BU50="",$BV50=""),NA(),100*($BV50-$BU50)/($BV50+$BU50))</f>
        <v>-3.1672351572357704</v>
      </c>
      <c r="BY50" s="199" t="str">
        <f t="shared" si="43"/>
        <v>○</v>
      </c>
      <c r="BZ50" s="200"/>
      <c r="CA50" s="201">
        <f t="shared" si="24"/>
        <v>37</v>
      </c>
      <c r="CB50" s="202">
        <f t="shared" si="24"/>
        <v>44081</v>
      </c>
      <c r="CC50" s="203">
        <f t="shared" si="24"/>
        <v>0.375</v>
      </c>
      <c r="CD50" s="202">
        <f t="shared" si="24"/>
        <v>44088</v>
      </c>
      <c r="CE50" s="203">
        <f t="shared" si="24"/>
        <v>0.375</v>
      </c>
      <c r="CF50" s="204">
        <f t="shared" si="44"/>
        <v>0.45679196864393617</v>
      </c>
      <c r="CG50" s="204">
        <f t="shared" si="45"/>
        <v>9.2298093241489465E-2</v>
      </c>
      <c r="CH50" s="204">
        <f t="shared" si="46"/>
        <v>1.5203214341684019</v>
      </c>
      <c r="CI50" s="204">
        <f t="shared" si="47"/>
        <v>4.9439980158730163</v>
      </c>
      <c r="CJ50" s="204">
        <f t="shared" si="25"/>
        <v>4.8611111111111116</v>
      </c>
      <c r="CK50" s="204">
        <f t="shared" si="26"/>
        <v>2.123015873015873</v>
      </c>
      <c r="CL50" s="204">
        <f t="shared" si="27"/>
        <v>2.0634920634920637</v>
      </c>
      <c r="CM50" s="204">
        <f t="shared" si="28"/>
        <v>0.47619047619047622</v>
      </c>
      <c r="CN50" s="204">
        <f t="shared" si="29"/>
        <v>0.53571428571428581</v>
      </c>
      <c r="CO50" s="204">
        <f t="shared" si="30"/>
        <v>7.9365079365079361E-2</v>
      </c>
      <c r="CP50" s="204">
        <f t="shared" si="31"/>
        <v>0.39682539682539686</v>
      </c>
      <c r="CQ50" s="205">
        <f t="shared" si="32"/>
        <v>1.5476190476190472</v>
      </c>
    </row>
    <row r="51" spans="1:95" s="1" customFormat="1" ht="15" customHeight="1">
      <c r="A51" s="16">
        <v>38</v>
      </c>
      <c r="B51" s="239">
        <v>44088</v>
      </c>
      <c r="C51" s="54">
        <v>0.375</v>
      </c>
      <c r="D51" s="239">
        <v>44095</v>
      </c>
      <c r="E51" s="58">
        <v>0.375</v>
      </c>
      <c r="F51" s="88"/>
      <c r="G51" s="236"/>
      <c r="H51" s="88"/>
      <c r="I51" s="236"/>
      <c r="J51" s="26" t="str">
        <f t="shared" si="5"/>
        <v/>
      </c>
      <c r="K51" s="87" t="str">
        <f t="shared" si="33"/>
        <v/>
      </c>
      <c r="L51" s="132">
        <v>10.08</v>
      </c>
      <c r="M51" s="22">
        <v>2.6</v>
      </c>
      <c r="N51" s="18">
        <v>0.01</v>
      </c>
      <c r="O51" s="18">
        <v>1.22</v>
      </c>
      <c r="P51" s="18">
        <v>0.02</v>
      </c>
      <c r="Q51" s="18">
        <v>1.1100000000000001</v>
      </c>
      <c r="R51" s="18">
        <v>0</v>
      </c>
      <c r="S51" s="18">
        <v>0.34</v>
      </c>
      <c r="T51" s="18">
        <v>0.1</v>
      </c>
      <c r="U51" s="18">
        <v>0.24</v>
      </c>
      <c r="V51" s="18">
        <v>0.1</v>
      </c>
      <c r="W51" s="18">
        <v>0.11</v>
      </c>
      <c r="X51" s="18">
        <v>0.03</v>
      </c>
      <c r="Y51" s="18">
        <v>0.17</v>
      </c>
      <c r="Z51" s="18">
        <v>0</v>
      </c>
      <c r="AA51" s="18">
        <v>0.96</v>
      </c>
      <c r="AB51" s="18">
        <v>0</v>
      </c>
      <c r="AC51" s="18">
        <v>0.24</v>
      </c>
      <c r="AD51" s="18">
        <v>0.01</v>
      </c>
      <c r="AE51" s="18">
        <v>0.17</v>
      </c>
      <c r="AF51" s="18">
        <v>0.05</v>
      </c>
      <c r="AG51" s="18">
        <v>0.51</v>
      </c>
      <c r="AH51" s="18">
        <v>0</v>
      </c>
      <c r="AI51" s="18">
        <v>0.74</v>
      </c>
      <c r="AJ51" s="18">
        <v>0.2</v>
      </c>
      <c r="AK51" s="18">
        <v>0.98</v>
      </c>
      <c r="AL51" s="18">
        <v>0.02</v>
      </c>
      <c r="AM51" s="18">
        <v>1.22</v>
      </c>
      <c r="AN51" s="18">
        <v>0</v>
      </c>
      <c r="AO51" s="18">
        <v>1.03</v>
      </c>
      <c r="AP51" s="19">
        <v>0.1</v>
      </c>
      <c r="AQ51" s="116"/>
      <c r="AR51" s="28">
        <f t="shared" si="6"/>
        <v>38</v>
      </c>
      <c r="AS51" s="64">
        <f t="shared" si="7"/>
        <v>44088</v>
      </c>
      <c r="AT51" s="65">
        <f t="shared" si="0"/>
        <v>0.375</v>
      </c>
      <c r="AU51" s="64">
        <f t="shared" si="0"/>
        <v>44095</v>
      </c>
      <c r="AV51" s="65">
        <f t="shared" si="49"/>
        <v>0.375</v>
      </c>
      <c r="AW51" s="26">
        <f t="shared" si="34"/>
        <v>24.579545191662618</v>
      </c>
      <c r="AX51" s="26">
        <f t="shared" si="1"/>
        <v>3.8396264811359151</v>
      </c>
      <c r="AY51" s="26">
        <f t="shared" si="35"/>
        <v>96.82763561465957</v>
      </c>
      <c r="AZ51" s="26">
        <f t="shared" si="36"/>
        <v>161.67775314116781</v>
      </c>
      <c r="BA51" s="26">
        <f t="shared" si="37"/>
        <v>53.496657181853941</v>
      </c>
      <c r="BB51" s="26">
        <f t="shared" si="38"/>
        <v>38.396264811359153</v>
      </c>
      <c r="BC51" s="26">
        <f t="shared" si="39"/>
        <v>62.126402041775812</v>
      </c>
      <c r="BD51" s="29">
        <f t="shared" si="8"/>
        <v>26.396367859782497</v>
      </c>
      <c r="BE51" s="29">
        <f t="shared" si="9"/>
        <v>12.082547967715433</v>
      </c>
      <c r="BF51" s="29">
        <f t="shared" si="10"/>
        <v>4.0595948524337269</v>
      </c>
      <c r="BG51" s="29">
        <f t="shared" si="11"/>
        <v>13.875013875013879</v>
      </c>
      <c r="BH51" s="30">
        <f t="shared" si="12"/>
        <v>47.523999619807995</v>
      </c>
      <c r="BI51" s="191">
        <f t="shared" si="13"/>
        <v>52.768321190360055</v>
      </c>
      <c r="BJ51" s="192">
        <f t="shared" si="14"/>
        <v>47.262895758225667</v>
      </c>
      <c r="BK51" s="193"/>
      <c r="BL51" s="194">
        <f t="shared" si="15"/>
        <v>38</v>
      </c>
      <c r="BM51" s="195">
        <f t="shared" si="16"/>
        <v>54.132833645638144</v>
      </c>
      <c r="BN51" s="196">
        <f t="shared" si="17"/>
        <v>19.674246089340429</v>
      </c>
      <c r="BO51" s="196">
        <f t="shared" si="18"/>
        <v>31.311706629055003</v>
      </c>
      <c r="BP51" s="196">
        <f t="shared" si="40"/>
        <v>18.847006651884701</v>
      </c>
      <c r="BQ51" s="196">
        <f t="shared" si="41"/>
        <v>10.439321444106135</v>
      </c>
      <c r="BR51" s="196">
        <f t="shared" si="19"/>
        <v>2.8132992327365729</v>
      </c>
      <c r="BS51" s="196">
        <f t="shared" si="20"/>
        <v>13.986013986013987</v>
      </c>
      <c r="BT51" s="196">
        <f t="shared" si="21"/>
        <v>47.904191616766468</v>
      </c>
      <c r="BU51" s="196">
        <f t="shared" si="42"/>
        <v>105.11878636403358</v>
      </c>
      <c r="BV51" s="196">
        <f t="shared" si="22"/>
        <v>93.989832931507863</v>
      </c>
      <c r="BW51" s="197">
        <f t="shared" si="23"/>
        <v>199.10861929554144</v>
      </c>
      <c r="BX51" s="198">
        <f>IF(OR($A51="",$BU51="",$BV51=""),NA(),100*($BV51-$BU51)/($BV51+$BU51))</f>
        <v>-5.5893880796826583</v>
      </c>
      <c r="BY51" s="199" t="str">
        <f t="shared" si="43"/>
        <v>○</v>
      </c>
      <c r="BZ51" s="200"/>
      <c r="CA51" s="201">
        <f t="shared" si="24"/>
        <v>38</v>
      </c>
      <c r="CB51" s="202">
        <f t="shared" si="24"/>
        <v>44088</v>
      </c>
      <c r="CC51" s="203">
        <f t="shared" si="24"/>
        <v>0.375</v>
      </c>
      <c r="CD51" s="202">
        <f t="shared" si="24"/>
        <v>44095</v>
      </c>
      <c r="CE51" s="203">
        <f t="shared" si="24"/>
        <v>0.375</v>
      </c>
      <c r="CF51" s="204">
        <f t="shared" si="44"/>
        <v>0.59085048118074357</v>
      </c>
      <c r="CG51" s="204">
        <f t="shared" si="45"/>
        <v>9.2298093241489465E-2</v>
      </c>
      <c r="CH51" s="204">
        <f t="shared" si="46"/>
        <v>2.3275717531958713</v>
      </c>
      <c r="CI51" s="204">
        <f t="shared" si="47"/>
        <v>3.8864583333333345</v>
      </c>
      <c r="CJ51" s="204">
        <f t="shared" si="25"/>
        <v>5.1388888888888893</v>
      </c>
      <c r="CK51" s="204">
        <f t="shared" si="26"/>
        <v>2.3809523809523814</v>
      </c>
      <c r="CL51" s="204">
        <f t="shared" si="27"/>
        <v>2.2023809523809526</v>
      </c>
      <c r="CM51" s="204">
        <f t="shared" si="28"/>
        <v>0.47619047619047622</v>
      </c>
      <c r="CN51" s="204">
        <f t="shared" si="29"/>
        <v>0.27777777777777779</v>
      </c>
      <c r="CO51" s="204">
        <f t="shared" si="30"/>
        <v>0.15873015873015872</v>
      </c>
      <c r="CP51" s="204">
        <f t="shared" si="31"/>
        <v>0.33730158730158738</v>
      </c>
      <c r="CQ51" s="205">
        <f t="shared" si="32"/>
        <v>1.9047619047619044</v>
      </c>
    </row>
    <row r="52" spans="1:95" s="1" customFormat="1" ht="15" customHeight="1">
      <c r="A52" s="16">
        <v>39</v>
      </c>
      <c r="B52" s="239">
        <v>44095</v>
      </c>
      <c r="C52" s="54">
        <v>0.375</v>
      </c>
      <c r="D52" s="239">
        <v>44102</v>
      </c>
      <c r="E52" s="58">
        <v>0.375</v>
      </c>
      <c r="F52" s="88"/>
      <c r="G52" s="236"/>
      <c r="H52" s="88"/>
      <c r="I52" s="236"/>
      <c r="J52" s="26" t="str">
        <f t="shared" si="5"/>
        <v/>
      </c>
      <c r="K52" s="87" t="str">
        <f t="shared" si="33"/>
        <v/>
      </c>
      <c r="L52" s="132">
        <v>10.08</v>
      </c>
      <c r="M52" s="22">
        <v>2.65</v>
      </c>
      <c r="N52" s="18">
        <v>0.01</v>
      </c>
      <c r="O52" s="18">
        <v>0.86</v>
      </c>
      <c r="P52" s="18">
        <v>0.02</v>
      </c>
      <c r="Q52" s="18">
        <v>1.49</v>
      </c>
      <c r="R52" s="18">
        <v>0</v>
      </c>
      <c r="S52" s="18">
        <v>0.52</v>
      </c>
      <c r="T52" s="18">
        <v>0.1</v>
      </c>
      <c r="U52" s="18">
        <v>0.19</v>
      </c>
      <c r="V52" s="18">
        <v>0.1</v>
      </c>
      <c r="W52" s="18">
        <v>0.16</v>
      </c>
      <c r="X52" s="18">
        <v>0.03</v>
      </c>
      <c r="Y52" s="18">
        <v>0.31</v>
      </c>
      <c r="Z52" s="18">
        <v>0</v>
      </c>
      <c r="AA52" s="18">
        <v>1.0900000000000001</v>
      </c>
      <c r="AB52" s="18">
        <v>0</v>
      </c>
      <c r="AC52" s="18">
        <v>0.12</v>
      </c>
      <c r="AD52" s="18">
        <v>0.01</v>
      </c>
      <c r="AE52" s="18">
        <v>0.14000000000000001</v>
      </c>
      <c r="AF52" s="18">
        <v>0.05</v>
      </c>
      <c r="AG52" s="18">
        <v>0.47</v>
      </c>
      <c r="AH52" s="18">
        <v>0</v>
      </c>
      <c r="AI52" s="18">
        <v>0.42</v>
      </c>
      <c r="AJ52" s="18">
        <v>0.2</v>
      </c>
      <c r="AK52" s="18">
        <v>0.68</v>
      </c>
      <c r="AL52" s="18">
        <v>0.02</v>
      </c>
      <c r="AM52" s="18">
        <v>0.7</v>
      </c>
      <c r="AN52" s="18">
        <v>0</v>
      </c>
      <c r="AO52" s="18">
        <v>1.02</v>
      </c>
      <c r="AP52" s="19">
        <v>0.1</v>
      </c>
      <c r="AQ52" s="116"/>
      <c r="AR52" s="28">
        <f t="shared" si="6"/>
        <v>39</v>
      </c>
      <c r="AS52" s="64">
        <f t="shared" si="7"/>
        <v>44095</v>
      </c>
      <c r="AT52" s="65">
        <f t="shared" si="0"/>
        <v>0.375</v>
      </c>
      <c r="AU52" s="64">
        <f t="shared" si="0"/>
        <v>44102</v>
      </c>
      <c r="AV52" s="65">
        <f t="shared" si="49"/>
        <v>0.375</v>
      </c>
      <c r="AW52" s="26">
        <f t="shared" si="34"/>
        <v>15.904411594605225</v>
      </c>
      <c r="AX52" s="26">
        <f t="shared" si="1"/>
        <v>2.8797198608519365</v>
      </c>
      <c r="AY52" s="26">
        <f t="shared" si="35"/>
        <v>65.48458593592585</v>
      </c>
      <c r="AZ52" s="26">
        <f t="shared" si="36"/>
        <v>125.38274733396686</v>
      </c>
      <c r="BA52" s="26">
        <f t="shared" si="37"/>
        <v>54.529411181503626</v>
      </c>
      <c r="BB52" s="26">
        <f t="shared" si="38"/>
        <v>26.877385367951405</v>
      </c>
      <c r="BC52" s="26">
        <f t="shared" si="39"/>
        <v>83.394900038059404</v>
      </c>
      <c r="BD52" s="29">
        <f t="shared" si="8"/>
        <v>46.193643754619366</v>
      </c>
      <c r="BE52" s="29">
        <f t="shared" si="9"/>
        <v>7.7673522649599205</v>
      </c>
      <c r="BF52" s="29">
        <f t="shared" si="10"/>
        <v>6.5968416352048065</v>
      </c>
      <c r="BG52" s="29">
        <f t="shared" si="11"/>
        <v>25.301495889731186</v>
      </c>
      <c r="BH52" s="30">
        <f t="shared" si="12"/>
        <v>53.95954123499034</v>
      </c>
      <c r="BI52" s="191">
        <f t="shared" si="13"/>
        <v>54.061195186971844</v>
      </c>
      <c r="BJ52" s="192">
        <f t="shared" si="14"/>
        <v>53.791688752544559</v>
      </c>
      <c r="BK52" s="193"/>
      <c r="BL52" s="194">
        <f t="shared" si="15"/>
        <v>39</v>
      </c>
      <c r="BM52" s="195">
        <f t="shared" si="16"/>
        <v>55.173849677285027</v>
      </c>
      <c r="BN52" s="196">
        <f t="shared" si="17"/>
        <v>13.868730849862926</v>
      </c>
      <c r="BO52" s="196">
        <f t="shared" si="18"/>
        <v>42.031029619181943</v>
      </c>
      <c r="BP52" s="196">
        <f t="shared" si="40"/>
        <v>28.824833702882486</v>
      </c>
      <c r="BQ52" s="196">
        <f t="shared" si="41"/>
        <v>8.2644628099173563</v>
      </c>
      <c r="BR52" s="196">
        <f t="shared" si="19"/>
        <v>4.0920716112531972</v>
      </c>
      <c r="BS52" s="196">
        <f t="shared" si="20"/>
        <v>25.503907856849036</v>
      </c>
      <c r="BT52" s="196">
        <f t="shared" si="21"/>
        <v>54.39121756487026</v>
      </c>
      <c r="BU52" s="196">
        <f t="shared" si="42"/>
        <v>111.07361014632988</v>
      </c>
      <c r="BV52" s="196">
        <f t="shared" si="22"/>
        <v>121.07649354577234</v>
      </c>
      <c r="BW52" s="197">
        <f t="shared" si="23"/>
        <v>232.15010369210222</v>
      </c>
      <c r="BX52" s="198">
        <f t="shared" si="48"/>
        <v>4.3087998843666906</v>
      </c>
      <c r="BY52" s="199" t="str">
        <f t="shared" si="43"/>
        <v>○</v>
      </c>
      <c r="BZ52" s="200"/>
      <c r="CA52" s="201">
        <f t="shared" si="24"/>
        <v>39</v>
      </c>
      <c r="CB52" s="202">
        <f t="shared" si="24"/>
        <v>44095</v>
      </c>
      <c r="CC52" s="203">
        <f t="shared" si="24"/>
        <v>0.375</v>
      </c>
      <c r="CD52" s="202">
        <f t="shared" si="24"/>
        <v>44102</v>
      </c>
      <c r="CE52" s="203">
        <f t="shared" si="24"/>
        <v>0.375</v>
      </c>
      <c r="CF52" s="204">
        <f t="shared" si="44"/>
        <v>0.38231501723459876</v>
      </c>
      <c r="CG52" s="204">
        <f t="shared" si="45"/>
        <v>6.9223569931117113E-2</v>
      </c>
      <c r="CH52" s="204">
        <f t="shared" si="46"/>
        <v>1.5741381221035664</v>
      </c>
      <c r="CI52" s="204">
        <f t="shared" si="47"/>
        <v>3.0139880952380955</v>
      </c>
      <c r="CJ52" s="204">
        <f t="shared" si="25"/>
        <v>5.2380952380952381</v>
      </c>
      <c r="CK52" s="204">
        <f t="shared" si="26"/>
        <v>1.6666666666666665</v>
      </c>
      <c r="CL52" s="204">
        <f t="shared" si="27"/>
        <v>2.9563492063492061</v>
      </c>
      <c r="CM52" s="204">
        <f t="shared" si="28"/>
        <v>0.83333333333333337</v>
      </c>
      <c r="CN52" s="204">
        <f t="shared" si="29"/>
        <v>0.17857142857142855</v>
      </c>
      <c r="CO52" s="204">
        <f t="shared" si="30"/>
        <v>0.25793650793650796</v>
      </c>
      <c r="CP52" s="204">
        <f t="shared" si="31"/>
        <v>0.61507936507936511</v>
      </c>
      <c r="CQ52" s="205">
        <f t="shared" si="32"/>
        <v>2.1626984126984126</v>
      </c>
    </row>
    <row r="53" spans="1:95" s="1" customFormat="1" ht="15" customHeight="1">
      <c r="A53" s="16">
        <v>40</v>
      </c>
      <c r="B53" s="277">
        <v>44102</v>
      </c>
      <c r="C53" s="54">
        <v>0.375</v>
      </c>
      <c r="D53" s="239">
        <v>44109</v>
      </c>
      <c r="E53" s="58">
        <v>0.375</v>
      </c>
      <c r="F53" s="88"/>
      <c r="G53" s="236"/>
      <c r="H53" s="88"/>
      <c r="I53" s="236"/>
      <c r="J53" s="26" t="str">
        <f t="shared" si="5"/>
        <v/>
      </c>
      <c r="K53" s="87" t="str">
        <f t="shared" si="33"/>
        <v/>
      </c>
      <c r="L53" s="132">
        <v>10.08</v>
      </c>
      <c r="M53" s="22">
        <v>3.03</v>
      </c>
      <c r="N53" s="18">
        <v>0.01</v>
      </c>
      <c r="O53" s="18">
        <v>1.02</v>
      </c>
      <c r="P53" s="18">
        <v>0.02</v>
      </c>
      <c r="Q53" s="18">
        <v>1.35</v>
      </c>
      <c r="R53" s="18">
        <v>0</v>
      </c>
      <c r="S53" s="18">
        <v>0.73</v>
      </c>
      <c r="T53" s="18">
        <v>0.1</v>
      </c>
      <c r="U53" s="18">
        <v>0.21</v>
      </c>
      <c r="V53" s="18">
        <v>0.1</v>
      </c>
      <c r="W53" s="18">
        <v>0.13</v>
      </c>
      <c r="X53" s="18">
        <v>0.03</v>
      </c>
      <c r="Y53" s="18">
        <v>0.16</v>
      </c>
      <c r="Z53" s="18">
        <v>0</v>
      </c>
      <c r="AA53" s="18">
        <v>0.93</v>
      </c>
      <c r="AB53" s="18">
        <v>0</v>
      </c>
      <c r="AC53" s="18">
        <v>0.32</v>
      </c>
      <c r="AD53" s="18">
        <v>0.01</v>
      </c>
      <c r="AE53" s="18">
        <v>0.15</v>
      </c>
      <c r="AF53" s="18">
        <v>0.05</v>
      </c>
      <c r="AG53" s="18">
        <v>0.47</v>
      </c>
      <c r="AH53" s="18">
        <v>0</v>
      </c>
      <c r="AI53" s="18">
        <v>1.1399999999999999</v>
      </c>
      <c r="AJ53" s="18">
        <v>0.2</v>
      </c>
      <c r="AK53" s="18">
        <v>0.76</v>
      </c>
      <c r="AL53" s="18">
        <v>0.02</v>
      </c>
      <c r="AM53" s="18">
        <v>0.51</v>
      </c>
      <c r="AN53" s="18">
        <v>0</v>
      </c>
      <c r="AO53" s="18">
        <v>1.37</v>
      </c>
      <c r="AP53" s="19">
        <v>0.1</v>
      </c>
      <c r="AQ53" s="116"/>
      <c r="AR53" s="28">
        <f t="shared" si="6"/>
        <v>40</v>
      </c>
      <c r="AS53" s="64">
        <f t="shared" si="7"/>
        <v>44102</v>
      </c>
      <c r="AT53" s="65">
        <f t="shared" si="0"/>
        <v>0.375</v>
      </c>
      <c r="AU53" s="64">
        <f t="shared" si="0"/>
        <v>44109</v>
      </c>
      <c r="AV53" s="65">
        <f t="shared" si="49"/>
        <v>0.375</v>
      </c>
      <c r="AW53" s="26">
        <f t="shared" si="34"/>
        <v>21.687833992643487</v>
      </c>
      <c r="AX53" s="26">
        <f t="shared" si="1"/>
        <v>3.1996887342799294</v>
      </c>
      <c r="AY53" s="26">
        <f t="shared" si="35"/>
        <v>54.850336937784036</v>
      </c>
      <c r="AZ53" s="26">
        <f t="shared" si="36"/>
        <v>243.06655404216377</v>
      </c>
      <c r="BA53" s="26">
        <f t="shared" si="37"/>
        <v>62.378341578841258</v>
      </c>
      <c r="BB53" s="26">
        <f t="shared" si="38"/>
        <v>31.99688734279929</v>
      </c>
      <c r="BC53" s="26">
        <f t="shared" si="39"/>
        <v>75.559137618375985</v>
      </c>
      <c r="BD53" s="29">
        <f t="shared" si="8"/>
        <v>69.290465631929067</v>
      </c>
      <c r="BE53" s="29">
        <f t="shared" si="9"/>
        <v>9.4934305460621253</v>
      </c>
      <c r="BF53" s="29">
        <f t="shared" si="10"/>
        <v>5.0744935655421592</v>
      </c>
      <c r="BG53" s="29">
        <f t="shared" si="11"/>
        <v>13.058836588248354</v>
      </c>
      <c r="BH53" s="30">
        <f t="shared" si="12"/>
        <v>46.038874631689005</v>
      </c>
      <c r="BI53" s="191">
        <f t="shared" si="13"/>
        <v>61.806077585524633</v>
      </c>
      <c r="BJ53" s="192">
        <f t="shared" si="14"/>
        <v>45.8337215975886</v>
      </c>
      <c r="BK53" s="193"/>
      <c r="BL53" s="194">
        <f t="shared" si="15"/>
        <v>40</v>
      </c>
      <c r="BM53" s="195">
        <f t="shared" si="16"/>
        <v>63.08557151780137</v>
      </c>
      <c r="BN53" s="196">
        <f t="shared" si="17"/>
        <v>16.448959845186259</v>
      </c>
      <c r="BO53" s="196">
        <f t="shared" si="18"/>
        <v>38.081805359661494</v>
      </c>
      <c r="BP53" s="196">
        <f t="shared" si="40"/>
        <v>40.465631929046566</v>
      </c>
      <c r="BQ53" s="196">
        <f t="shared" si="41"/>
        <v>9.1344062635928669</v>
      </c>
      <c r="BR53" s="196">
        <f t="shared" si="19"/>
        <v>3.3248081841432224</v>
      </c>
      <c r="BS53" s="196">
        <f t="shared" si="20"/>
        <v>13.16330728095434</v>
      </c>
      <c r="BT53" s="196">
        <f t="shared" si="21"/>
        <v>46.407185628742518</v>
      </c>
      <c r="BU53" s="196">
        <f t="shared" si="42"/>
        <v>117.61633672264912</v>
      </c>
      <c r="BV53" s="196">
        <f t="shared" si="22"/>
        <v>112.49533928647952</v>
      </c>
      <c r="BW53" s="197">
        <f t="shared" si="23"/>
        <v>230.11167600912864</v>
      </c>
      <c r="BX53" s="198">
        <f t="shared" si="48"/>
        <v>-2.2254400667467436</v>
      </c>
      <c r="BY53" s="199" t="str">
        <f t="shared" si="43"/>
        <v>○</v>
      </c>
      <c r="BZ53" s="200"/>
      <c r="CA53" s="201">
        <f t="shared" si="24"/>
        <v>40</v>
      </c>
      <c r="CB53" s="202">
        <f t="shared" si="24"/>
        <v>44102</v>
      </c>
      <c r="CC53" s="203">
        <f t="shared" si="24"/>
        <v>0.375</v>
      </c>
      <c r="CD53" s="202">
        <f t="shared" si="24"/>
        <v>44109</v>
      </c>
      <c r="CE53" s="203">
        <f t="shared" si="24"/>
        <v>0.375</v>
      </c>
      <c r="CF53" s="204">
        <f t="shared" si="44"/>
        <v>0.52133865986536199</v>
      </c>
      <c r="CG53" s="204">
        <f t="shared" si="45"/>
        <v>7.6915077701241244E-2</v>
      </c>
      <c r="CH53" s="204">
        <f t="shared" si="46"/>
        <v>1.318508854411534</v>
      </c>
      <c r="CI53" s="204">
        <f t="shared" si="47"/>
        <v>5.8429067460317468</v>
      </c>
      <c r="CJ53" s="204">
        <f t="shared" si="25"/>
        <v>5.9920634920634912</v>
      </c>
      <c r="CK53" s="204">
        <f t="shared" si="26"/>
        <v>1.984126984126984</v>
      </c>
      <c r="CL53" s="204">
        <f t="shared" si="27"/>
        <v>2.6785714285714288</v>
      </c>
      <c r="CM53" s="204">
        <f t="shared" si="28"/>
        <v>1.2500000000000002</v>
      </c>
      <c r="CN53" s="204">
        <f t="shared" si="29"/>
        <v>0.21825396825396826</v>
      </c>
      <c r="CO53" s="204">
        <f t="shared" si="30"/>
        <v>0.19841269841269843</v>
      </c>
      <c r="CP53" s="204">
        <f t="shared" si="31"/>
        <v>0.31746031746031744</v>
      </c>
      <c r="CQ53" s="205">
        <f t="shared" si="32"/>
        <v>1.8452380952380951</v>
      </c>
    </row>
    <row r="54" spans="1:95" s="1" customFormat="1" ht="15" customHeight="1">
      <c r="A54" s="16">
        <v>41</v>
      </c>
      <c r="B54" s="239">
        <v>44109</v>
      </c>
      <c r="C54" s="54">
        <v>0.375</v>
      </c>
      <c r="D54" s="239">
        <v>44116</v>
      </c>
      <c r="E54" s="58">
        <v>0.375</v>
      </c>
      <c r="F54" s="88"/>
      <c r="G54" s="236"/>
      <c r="H54" s="88"/>
      <c r="I54" s="236"/>
      <c r="J54" s="26" t="str">
        <f t="shared" si="5"/>
        <v/>
      </c>
      <c r="K54" s="87" t="str">
        <f t="shared" si="33"/>
        <v/>
      </c>
      <c r="L54" s="132">
        <v>10.08</v>
      </c>
      <c r="M54" s="22">
        <v>2.77</v>
      </c>
      <c r="N54" s="18">
        <v>0</v>
      </c>
      <c r="O54" s="18">
        <v>0.83</v>
      </c>
      <c r="P54" s="18">
        <v>0</v>
      </c>
      <c r="Q54" s="18">
        <v>1.49</v>
      </c>
      <c r="R54" s="18">
        <v>0</v>
      </c>
      <c r="S54" s="18">
        <v>0.69</v>
      </c>
      <c r="T54" s="18">
        <v>0.1</v>
      </c>
      <c r="U54" s="18">
        <v>0.3</v>
      </c>
      <c r="V54" s="18">
        <v>0.1</v>
      </c>
      <c r="W54" s="18">
        <v>0.31</v>
      </c>
      <c r="X54" s="18">
        <v>0.05</v>
      </c>
      <c r="Y54" s="18">
        <v>0.23</v>
      </c>
      <c r="Z54" s="18">
        <v>0</v>
      </c>
      <c r="AA54" s="18">
        <v>0.83</v>
      </c>
      <c r="AB54" s="18">
        <v>0</v>
      </c>
      <c r="AC54" s="18">
        <v>0.26</v>
      </c>
      <c r="AD54" s="18">
        <v>0.01</v>
      </c>
      <c r="AE54" s="18">
        <v>0.14000000000000001</v>
      </c>
      <c r="AF54" s="18">
        <v>0.04</v>
      </c>
      <c r="AG54" s="18">
        <v>0.42</v>
      </c>
      <c r="AH54" s="18">
        <v>0</v>
      </c>
      <c r="AI54" s="18">
        <v>0.78</v>
      </c>
      <c r="AJ54" s="18">
        <v>0.1</v>
      </c>
      <c r="AK54" s="18">
        <v>0.6</v>
      </c>
      <c r="AL54" s="18">
        <v>0</v>
      </c>
      <c r="AM54" s="18">
        <v>1.26</v>
      </c>
      <c r="AN54" s="18">
        <v>0</v>
      </c>
      <c r="AO54" s="18">
        <v>1.38</v>
      </c>
      <c r="AP54" s="19">
        <v>0.2</v>
      </c>
      <c r="AQ54" s="116"/>
      <c r="AR54" s="28">
        <f t="shared" si="6"/>
        <v>41</v>
      </c>
      <c r="AS54" s="64">
        <f t="shared" si="7"/>
        <v>44109</v>
      </c>
      <c r="AT54" s="65">
        <f t="shared" si="0"/>
        <v>0.375</v>
      </c>
      <c r="AU54" s="64">
        <f t="shared" si="0"/>
        <v>44116</v>
      </c>
      <c r="AV54" s="65">
        <f t="shared" si="49"/>
        <v>0.375</v>
      </c>
      <c r="AW54" s="26">
        <f t="shared" si="34"/>
        <v>17.556817994044728</v>
      </c>
      <c r="AX54" s="26">
        <f t="shared" si="1"/>
        <v>3.1996887342799294</v>
      </c>
      <c r="AY54" s="26">
        <f t="shared" si="35"/>
        <v>94.029149036201218</v>
      </c>
      <c r="AZ54" s="26">
        <f t="shared" si="36"/>
        <v>204.57185091331436</v>
      </c>
      <c r="BA54" s="26">
        <f t="shared" si="37"/>
        <v>57.214571580592818</v>
      </c>
      <c r="BB54" s="26">
        <f t="shared" si="38"/>
        <v>26.557416494523409</v>
      </c>
      <c r="BC54" s="26">
        <f t="shared" si="39"/>
        <v>83.394900038059404</v>
      </c>
      <c r="BD54" s="29">
        <f t="shared" si="8"/>
        <v>64.891070988631952</v>
      </c>
      <c r="BE54" s="29">
        <f t="shared" si="9"/>
        <v>17.260782811022047</v>
      </c>
      <c r="BF54" s="29">
        <f t="shared" si="10"/>
        <v>13.193683270409613</v>
      </c>
      <c r="BG54" s="29">
        <f t="shared" si="11"/>
        <v>18.772077595607009</v>
      </c>
      <c r="BH54" s="30">
        <f t="shared" si="12"/>
        <v>41.088458004625664</v>
      </c>
      <c r="BI54" s="191">
        <f t="shared" si="13"/>
        <v>56.174091592744411</v>
      </c>
      <c r="BJ54" s="192">
        <f t="shared" si="14"/>
        <v>40.715452488079478</v>
      </c>
      <c r="BK54" s="193"/>
      <c r="BL54" s="194">
        <f t="shared" si="15"/>
        <v>41</v>
      </c>
      <c r="BM54" s="195">
        <f t="shared" si="16"/>
        <v>57.67228815323756</v>
      </c>
      <c r="BN54" s="196">
        <f t="shared" si="17"/>
        <v>13.384937913239801</v>
      </c>
      <c r="BO54" s="196">
        <f t="shared" si="18"/>
        <v>42.031029619181943</v>
      </c>
      <c r="BP54" s="196">
        <f t="shared" si="40"/>
        <v>38.248337028824835</v>
      </c>
      <c r="BQ54" s="196">
        <f t="shared" si="41"/>
        <v>13.049151805132666</v>
      </c>
      <c r="BR54" s="196">
        <f t="shared" si="19"/>
        <v>7.9283887468030692</v>
      </c>
      <c r="BS54" s="196">
        <f t="shared" si="20"/>
        <v>18.922254216371865</v>
      </c>
      <c r="BT54" s="196">
        <f t="shared" si="21"/>
        <v>41.417165668662676</v>
      </c>
      <c r="BU54" s="196">
        <f t="shared" si="42"/>
        <v>113.08825568565931</v>
      </c>
      <c r="BV54" s="196">
        <f t="shared" si="22"/>
        <v>119.56529746579511</v>
      </c>
      <c r="BW54" s="197">
        <f t="shared" si="23"/>
        <v>232.65355315145442</v>
      </c>
      <c r="BX54" s="198">
        <f t="shared" si="48"/>
        <v>2.783985755815789</v>
      </c>
      <c r="BY54" s="199" t="str">
        <f t="shared" si="43"/>
        <v>○</v>
      </c>
      <c r="BZ54" s="200"/>
      <c r="CA54" s="201">
        <f t="shared" si="24"/>
        <v>41</v>
      </c>
      <c r="CB54" s="202">
        <f t="shared" si="24"/>
        <v>44109</v>
      </c>
      <c r="CC54" s="203">
        <f t="shared" si="24"/>
        <v>0.375</v>
      </c>
      <c r="CD54" s="202">
        <f t="shared" si="24"/>
        <v>44116</v>
      </c>
      <c r="CE54" s="203">
        <f t="shared" si="24"/>
        <v>0.375</v>
      </c>
      <c r="CF54" s="204">
        <f t="shared" si="44"/>
        <v>0.42203605798624544</v>
      </c>
      <c r="CG54" s="204">
        <f t="shared" si="45"/>
        <v>7.6915077701241244E-2</v>
      </c>
      <c r="CH54" s="204">
        <f t="shared" si="46"/>
        <v>2.260300893276916</v>
      </c>
      <c r="CI54" s="204">
        <f t="shared" si="47"/>
        <v>4.9175595238095253</v>
      </c>
      <c r="CJ54" s="204">
        <f t="shared" si="25"/>
        <v>5.496031746031746</v>
      </c>
      <c r="CK54" s="204">
        <f t="shared" si="26"/>
        <v>1.6468253968253967</v>
      </c>
      <c r="CL54" s="204">
        <f t="shared" si="27"/>
        <v>2.9563492063492061</v>
      </c>
      <c r="CM54" s="204">
        <f t="shared" si="28"/>
        <v>1.1706349206349203</v>
      </c>
      <c r="CN54" s="204">
        <f t="shared" si="29"/>
        <v>0.3968253968253968</v>
      </c>
      <c r="CO54" s="204">
        <f t="shared" si="30"/>
        <v>0.51587301587301593</v>
      </c>
      <c r="CP54" s="204">
        <f t="shared" si="31"/>
        <v>0.45634920634920634</v>
      </c>
      <c r="CQ54" s="205">
        <f t="shared" si="32"/>
        <v>1.6468253968253967</v>
      </c>
    </row>
    <row r="55" spans="1:95" s="1" customFormat="1" ht="15" customHeight="1">
      <c r="A55" s="16">
        <v>42</v>
      </c>
      <c r="B55" s="239">
        <v>44116</v>
      </c>
      <c r="C55" s="54">
        <v>0.375</v>
      </c>
      <c r="D55" s="239">
        <v>44123</v>
      </c>
      <c r="E55" s="58">
        <v>0.375</v>
      </c>
      <c r="F55" s="88"/>
      <c r="G55" s="236"/>
      <c r="H55" s="88"/>
      <c r="I55" s="236"/>
      <c r="J55" s="26" t="str">
        <f t="shared" si="5"/>
        <v/>
      </c>
      <c r="K55" s="87" t="str">
        <f t="shared" si="33"/>
        <v/>
      </c>
      <c r="L55" s="132">
        <v>10.08</v>
      </c>
      <c r="M55" s="22">
        <v>2.41</v>
      </c>
      <c r="N55" s="18">
        <v>0</v>
      </c>
      <c r="O55" s="18">
        <v>1.56</v>
      </c>
      <c r="P55" s="18">
        <v>0</v>
      </c>
      <c r="Q55" s="18">
        <v>0.97</v>
      </c>
      <c r="R55" s="18">
        <v>0</v>
      </c>
      <c r="S55" s="18">
        <v>0.77</v>
      </c>
      <c r="T55" s="18">
        <v>0.1</v>
      </c>
      <c r="U55" s="18">
        <v>0.19</v>
      </c>
      <c r="V55" s="18">
        <v>0.1</v>
      </c>
      <c r="W55" s="18">
        <v>0.11</v>
      </c>
      <c r="X55" s="18">
        <v>0.05</v>
      </c>
      <c r="Y55" s="18">
        <v>0.25</v>
      </c>
      <c r="Z55" s="18">
        <v>0</v>
      </c>
      <c r="AA55" s="18">
        <v>0.87</v>
      </c>
      <c r="AB55" s="18">
        <v>0</v>
      </c>
      <c r="AC55" s="18">
        <v>0.32</v>
      </c>
      <c r="AD55" s="18">
        <v>0.01</v>
      </c>
      <c r="AE55" s="18">
        <v>0.17</v>
      </c>
      <c r="AF55" s="18">
        <v>0.04</v>
      </c>
      <c r="AG55" s="18">
        <v>0.44</v>
      </c>
      <c r="AH55" s="18">
        <v>0</v>
      </c>
      <c r="AI55" s="18">
        <v>0.42</v>
      </c>
      <c r="AJ55" s="18">
        <v>0.1</v>
      </c>
      <c r="AK55" s="18">
        <v>0.56000000000000005</v>
      </c>
      <c r="AL55" s="18">
        <v>0</v>
      </c>
      <c r="AM55" s="18">
        <v>1.22</v>
      </c>
      <c r="AN55" s="18">
        <v>0</v>
      </c>
      <c r="AO55" s="18">
        <v>1.23</v>
      </c>
      <c r="AP55" s="19">
        <v>0.2</v>
      </c>
      <c r="AQ55" s="116"/>
      <c r="AR55" s="28">
        <f t="shared" si="6"/>
        <v>42</v>
      </c>
      <c r="AS55" s="64">
        <f t="shared" si="7"/>
        <v>44116</v>
      </c>
      <c r="AT55" s="65">
        <f t="shared" si="0"/>
        <v>0.375</v>
      </c>
      <c r="AU55" s="64">
        <f t="shared" si="0"/>
        <v>44123</v>
      </c>
      <c r="AV55" s="65">
        <f t="shared" si="49"/>
        <v>0.375</v>
      </c>
      <c r="AW55" s="26">
        <f t="shared" si="34"/>
        <v>17.969919593904603</v>
      </c>
      <c r="AX55" s="26">
        <f t="shared" si="1"/>
        <v>4.1595953545639084</v>
      </c>
      <c r="AY55" s="26">
        <f t="shared" si="35"/>
        <v>92.909754404817889</v>
      </c>
      <c r="AZ55" s="26">
        <f t="shared" si="36"/>
        <v>148.47956921127653</v>
      </c>
      <c r="BA55" s="26">
        <f t="shared" si="37"/>
        <v>49.778742783115057</v>
      </c>
      <c r="BB55" s="26">
        <f t="shared" si="38"/>
        <v>49.915144254766901</v>
      </c>
      <c r="BC55" s="26">
        <f t="shared" si="39"/>
        <v>54.290639622092364</v>
      </c>
      <c r="BD55" s="29">
        <f t="shared" si="8"/>
        <v>73.689860275226152</v>
      </c>
      <c r="BE55" s="29">
        <f>IF($A55="","",IF($U55="","",1000/$BE$9*($U55-$V55)*$AC$7/$L55))</f>
        <v>7.7673522649599205</v>
      </c>
      <c r="BF55" s="29">
        <f t="shared" si="10"/>
        <v>3.0446961393252949</v>
      </c>
      <c r="BG55" s="29">
        <f t="shared" si="11"/>
        <v>20.404432169138055</v>
      </c>
      <c r="BH55" s="30">
        <f t="shared" si="12"/>
        <v>43.068624655451003</v>
      </c>
      <c r="BI55" s="191">
        <f t="shared" si="13"/>
        <v>49.310526788583275</v>
      </c>
      <c r="BJ55" s="192">
        <f t="shared" si="14"/>
        <v>42.900772173005222</v>
      </c>
      <c r="BK55" s="193"/>
      <c r="BL55" s="194">
        <f t="shared" si="15"/>
        <v>42</v>
      </c>
      <c r="BM55" s="195">
        <f t="shared" si="16"/>
        <v>50.176972725379969</v>
      </c>
      <c r="BN55" s="196">
        <f t="shared" si="17"/>
        <v>25.157232704402517</v>
      </c>
      <c r="BO55" s="196">
        <f t="shared" si="18"/>
        <v>27.362482369534554</v>
      </c>
      <c r="BP55" s="196">
        <f t="shared" si="40"/>
        <v>42.682926829268297</v>
      </c>
      <c r="BQ55" s="196">
        <f t="shared" si="41"/>
        <v>8.2644628099173563</v>
      </c>
      <c r="BR55" s="196">
        <f t="shared" si="19"/>
        <v>2.8132992327365729</v>
      </c>
      <c r="BS55" s="196">
        <f t="shared" si="20"/>
        <v>20.567667626491158</v>
      </c>
      <c r="BT55" s="196">
        <f t="shared" si="21"/>
        <v>43.41317365269461</v>
      </c>
      <c r="BU55" s="196">
        <f t="shared" si="42"/>
        <v>102.69668779931703</v>
      </c>
      <c r="BV55" s="196">
        <f t="shared" si="22"/>
        <v>117.74153015110799</v>
      </c>
      <c r="BW55" s="197">
        <f t="shared" si="23"/>
        <v>220.43821795042504</v>
      </c>
      <c r="BX55" s="198">
        <f t="shared" si="48"/>
        <v>6.8249700490567555</v>
      </c>
      <c r="BY55" s="199" t="str">
        <f t="shared" si="43"/>
        <v>○</v>
      </c>
      <c r="BZ55" s="200"/>
      <c r="CA55" s="201">
        <f t="shared" si="24"/>
        <v>42</v>
      </c>
      <c r="CB55" s="202">
        <f t="shared" si="24"/>
        <v>44116</v>
      </c>
      <c r="CC55" s="203">
        <f t="shared" si="24"/>
        <v>0.375</v>
      </c>
      <c r="CD55" s="202">
        <f t="shared" si="24"/>
        <v>44123</v>
      </c>
      <c r="CE55" s="203">
        <f t="shared" si="24"/>
        <v>0.375</v>
      </c>
      <c r="CF55" s="204">
        <f t="shared" si="44"/>
        <v>0.43196631817415704</v>
      </c>
      <c r="CG55" s="204">
        <f t="shared" si="45"/>
        <v>9.998960101161361E-2</v>
      </c>
      <c r="CH55" s="204">
        <f t="shared" si="46"/>
        <v>2.2333925493093338</v>
      </c>
      <c r="CI55" s="204">
        <f t="shared" si="47"/>
        <v>3.5691964285714288</v>
      </c>
      <c r="CJ55" s="204">
        <f t="shared" si="25"/>
        <v>4.7817460317460325</v>
      </c>
      <c r="CK55" s="204">
        <f t="shared" si="26"/>
        <v>3.0952380952380953</v>
      </c>
      <c r="CL55" s="204">
        <f t="shared" si="27"/>
        <v>1.9246031746031744</v>
      </c>
      <c r="CM55" s="204">
        <f t="shared" si="28"/>
        <v>1.3293650793650797</v>
      </c>
      <c r="CN55" s="204">
        <f t="shared" si="29"/>
        <v>0.17857142857142855</v>
      </c>
      <c r="CO55" s="204">
        <f t="shared" si="30"/>
        <v>0.11904761904761904</v>
      </c>
      <c r="CP55" s="204">
        <f t="shared" si="31"/>
        <v>0.4960317460317461</v>
      </c>
      <c r="CQ55" s="205">
        <f t="shared" si="32"/>
        <v>1.7261904761904761</v>
      </c>
    </row>
    <row r="56" spans="1:95" s="1" customFormat="1" ht="15" customHeight="1">
      <c r="A56" s="16">
        <v>43</v>
      </c>
      <c r="B56" s="277">
        <v>44123</v>
      </c>
      <c r="C56" s="54">
        <v>0.375</v>
      </c>
      <c r="D56" s="239">
        <v>44130</v>
      </c>
      <c r="E56" s="58">
        <v>0.375</v>
      </c>
      <c r="F56" s="88"/>
      <c r="G56" s="236"/>
      <c r="H56" s="88"/>
      <c r="I56" s="236"/>
      <c r="J56" s="26" t="str">
        <f t="shared" si="5"/>
        <v/>
      </c>
      <c r="K56" s="87" t="str">
        <f t="shared" si="33"/>
        <v/>
      </c>
      <c r="L56" s="132">
        <v>10.08</v>
      </c>
      <c r="M56" s="22">
        <v>2.52</v>
      </c>
      <c r="N56" s="18">
        <v>0</v>
      </c>
      <c r="O56" s="18">
        <v>1</v>
      </c>
      <c r="P56" s="18">
        <v>0</v>
      </c>
      <c r="Q56" s="18">
        <v>1.2</v>
      </c>
      <c r="R56" s="18">
        <v>0</v>
      </c>
      <c r="S56" s="18">
        <v>0.73</v>
      </c>
      <c r="T56" s="18">
        <v>0.1</v>
      </c>
      <c r="U56" s="18">
        <v>0.16</v>
      </c>
      <c r="V56" s="18">
        <v>0.1</v>
      </c>
      <c r="W56" s="18">
        <v>0.31</v>
      </c>
      <c r="X56" s="18">
        <v>0.05</v>
      </c>
      <c r="Y56" s="18">
        <v>0.16</v>
      </c>
      <c r="Z56" s="18">
        <v>0</v>
      </c>
      <c r="AA56" s="18">
        <v>0.76</v>
      </c>
      <c r="AB56" s="18">
        <v>0</v>
      </c>
      <c r="AC56" s="18">
        <v>0.28000000000000003</v>
      </c>
      <c r="AD56" s="18">
        <v>0.01</v>
      </c>
      <c r="AE56" s="18">
        <v>0.11</v>
      </c>
      <c r="AF56" s="18">
        <v>0.04</v>
      </c>
      <c r="AG56" s="18">
        <v>0.46</v>
      </c>
      <c r="AH56" s="18">
        <v>0</v>
      </c>
      <c r="AI56" s="18">
        <v>0.45</v>
      </c>
      <c r="AJ56" s="18">
        <v>0.1</v>
      </c>
      <c r="AK56" s="18">
        <v>1.02</v>
      </c>
      <c r="AL56" s="18">
        <v>0</v>
      </c>
      <c r="AM56" s="18">
        <v>1.38</v>
      </c>
      <c r="AN56" s="18">
        <v>0</v>
      </c>
      <c r="AO56" s="18">
        <v>0.64</v>
      </c>
      <c r="AP56" s="19">
        <v>0.2</v>
      </c>
      <c r="AQ56" s="116"/>
      <c r="AR56" s="28">
        <f t="shared" si="6"/>
        <v>43</v>
      </c>
      <c r="AS56" s="64">
        <f t="shared" si="7"/>
        <v>44123</v>
      </c>
      <c r="AT56" s="65">
        <f t="shared" si="0"/>
        <v>0.375</v>
      </c>
      <c r="AU56" s="64">
        <f t="shared" si="0"/>
        <v>44130</v>
      </c>
      <c r="AV56" s="65">
        <f t="shared" si="49"/>
        <v>0.375</v>
      </c>
      <c r="AW56" s="26">
        <f t="shared" si="34"/>
        <v>26.645053190961992</v>
      </c>
      <c r="AX56" s="26">
        <f t="shared" si="1"/>
        <v>2.2397821139959508</v>
      </c>
      <c r="AY56" s="26">
        <f t="shared" si="35"/>
        <v>102.98430608726798</v>
      </c>
      <c r="AZ56" s="26">
        <f t="shared" si="36"/>
        <v>86.888044205117396</v>
      </c>
      <c r="BA56" s="26">
        <f t="shared" si="37"/>
        <v>52.05080158234437</v>
      </c>
      <c r="BB56" s="26">
        <f t="shared" si="38"/>
        <v>31.99688734279929</v>
      </c>
      <c r="BC56" s="26">
        <f t="shared" si="39"/>
        <v>67.163677883000858</v>
      </c>
      <c r="BD56" s="29">
        <f t="shared" si="8"/>
        <v>69.290465631929067</v>
      </c>
      <c r="BE56" s="29">
        <f t="shared" si="9"/>
        <v>5.1782348433066145</v>
      </c>
      <c r="BF56" s="29">
        <f t="shared" si="10"/>
        <v>13.193683270409613</v>
      </c>
      <c r="BG56" s="29">
        <f t="shared" si="11"/>
        <v>13.058836588248354</v>
      </c>
      <c r="BH56" s="30">
        <f t="shared" si="12"/>
        <v>37.623166365681328</v>
      </c>
      <c r="BI56" s="191">
        <f t="shared" si="13"/>
        <v>51.738657585989849</v>
      </c>
      <c r="BJ56" s="192">
        <f t="shared" si="14"/>
        <v>37.511264710717469</v>
      </c>
      <c r="BK56" s="193"/>
      <c r="BL56" s="194">
        <f t="shared" si="15"/>
        <v>43</v>
      </c>
      <c r="BM56" s="195">
        <f t="shared" si="16"/>
        <v>52.467207995003122</v>
      </c>
      <c r="BN56" s="196">
        <f t="shared" si="17"/>
        <v>16.126431220770844</v>
      </c>
      <c r="BO56" s="196">
        <f t="shared" si="18"/>
        <v>33.850493653032437</v>
      </c>
      <c r="BP56" s="196">
        <f t="shared" si="40"/>
        <v>40.465631929046566</v>
      </c>
      <c r="BQ56" s="196">
        <f t="shared" si="41"/>
        <v>6.9595476294040894</v>
      </c>
      <c r="BR56" s="196">
        <f t="shared" si="19"/>
        <v>7.9283887468030692</v>
      </c>
      <c r="BS56" s="196">
        <f t="shared" si="20"/>
        <v>13.16330728095434</v>
      </c>
      <c r="BT56" s="196">
        <f t="shared" si="21"/>
        <v>37.924151696606785</v>
      </c>
      <c r="BU56" s="196">
        <f t="shared" si="42"/>
        <v>102.44413286880641</v>
      </c>
      <c r="BV56" s="196">
        <f t="shared" si="22"/>
        <v>106.44102728281486</v>
      </c>
      <c r="BW56" s="197">
        <f t="shared" si="23"/>
        <v>208.88516015162128</v>
      </c>
      <c r="BX56" s="198">
        <f t="shared" si="48"/>
        <v>1.9134410558927537</v>
      </c>
      <c r="BY56" s="199" t="str">
        <f t="shared" si="43"/>
        <v>○</v>
      </c>
      <c r="BZ56" s="200"/>
      <c r="CA56" s="201">
        <f t="shared" si="24"/>
        <v>43</v>
      </c>
      <c r="CB56" s="202">
        <f t="shared" si="24"/>
        <v>44123</v>
      </c>
      <c r="CC56" s="203">
        <f t="shared" si="24"/>
        <v>0.375</v>
      </c>
      <c r="CD56" s="202">
        <f t="shared" si="24"/>
        <v>44130</v>
      </c>
      <c r="CE56" s="203">
        <f t="shared" si="24"/>
        <v>0.375</v>
      </c>
      <c r="CF56" s="204">
        <f t="shared" si="44"/>
        <v>0.64050178212030173</v>
      </c>
      <c r="CG56" s="204">
        <f t="shared" si="45"/>
        <v>5.3840554390868871E-2</v>
      </c>
      <c r="CH56" s="204">
        <f t="shared" si="46"/>
        <v>2.4755676450175743</v>
      </c>
      <c r="CI56" s="204">
        <f t="shared" si="47"/>
        <v>2.0886408730158736</v>
      </c>
      <c r="CJ56" s="204">
        <f t="shared" si="25"/>
        <v>5</v>
      </c>
      <c r="CK56" s="204">
        <f t="shared" si="26"/>
        <v>1.984126984126984</v>
      </c>
      <c r="CL56" s="204">
        <f t="shared" si="27"/>
        <v>2.3809523809523809</v>
      </c>
      <c r="CM56" s="204">
        <f t="shared" si="28"/>
        <v>1.2500000000000002</v>
      </c>
      <c r="CN56" s="204">
        <f t="shared" si="29"/>
        <v>0.11904761904761907</v>
      </c>
      <c r="CO56" s="204">
        <f t="shared" si="30"/>
        <v>0.51587301587301593</v>
      </c>
      <c r="CP56" s="204">
        <f t="shared" si="31"/>
        <v>0.31746031746031744</v>
      </c>
      <c r="CQ56" s="205">
        <f t="shared" si="32"/>
        <v>1.5079365079365075</v>
      </c>
    </row>
    <row r="57" spans="1:95" s="1" customFormat="1" ht="15" customHeight="1">
      <c r="A57" s="16">
        <v>44</v>
      </c>
      <c r="B57" s="239">
        <v>44130</v>
      </c>
      <c r="C57" s="54">
        <v>0.375</v>
      </c>
      <c r="D57" s="239">
        <v>44137</v>
      </c>
      <c r="E57" s="58">
        <v>0.375</v>
      </c>
      <c r="F57" s="88"/>
      <c r="G57" s="236"/>
      <c r="H57" s="88"/>
      <c r="I57" s="236"/>
      <c r="J57" s="26" t="str">
        <f t="shared" si="5"/>
        <v/>
      </c>
      <c r="K57" s="87" t="str">
        <f t="shared" si="33"/>
        <v/>
      </c>
      <c r="L57" s="132">
        <v>10.08</v>
      </c>
      <c r="M57" s="22">
        <v>3.05</v>
      </c>
      <c r="N57" s="18">
        <v>0</v>
      </c>
      <c r="O57" s="18">
        <v>0.66</v>
      </c>
      <c r="P57" s="18">
        <v>0</v>
      </c>
      <c r="Q57" s="18">
        <v>1.25</v>
      </c>
      <c r="R57" s="18">
        <v>0</v>
      </c>
      <c r="S57" s="18">
        <v>0.48</v>
      </c>
      <c r="T57" s="18">
        <v>0.1</v>
      </c>
      <c r="U57" s="18">
        <v>0.28000000000000003</v>
      </c>
      <c r="V57" s="18">
        <v>0.1</v>
      </c>
      <c r="W57" s="18">
        <v>0.2</v>
      </c>
      <c r="X57" s="18">
        <v>0.05</v>
      </c>
      <c r="Y57" s="18">
        <v>0.32</v>
      </c>
      <c r="Z57" s="18">
        <v>0</v>
      </c>
      <c r="AA57" s="18">
        <v>0.61</v>
      </c>
      <c r="AB57" s="18">
        <v>0</v>
      </c>
      <c r="AC57" s="18">
        <v>0.11</v>
      </c>
      <c r="AD57" s="18">
        <v>0.01</v>
      </c>
      <c r="AE57" s="18">
        <v>0.14000000000000001</v>
      </c>
      <c r="AF57" s="18">
        <v>0.04</v>
      </c>
      <c r="AG57" s="18">
        <v>0.45</v>
      </c>
      <c r="AH57" s="18">
        <v>0</v>
      </c>
      <c r="AI57" s="18">
        <v>0.89</v>
      </c>
      <c r="AJ57" s="18">
        <v>0.1</v>
      </c>
      <c r="AK57" s="18">
        <v>1.1100000000000001</v>
      </c>
      <c r="AL57" s="18">
        <v>0</v>
      </c>
      <c r="AM57" s="18">
        <v>0.79</v>
      </c>
      <c r="AN57" s="18">
        <v>0</v>
      </c>
      <c r="AO57" s="18">
        <v>0.99</v>
      </c>
      <c r="AP57" s="19">
        <v>0.2</v>
      </c>
      <c r="AQ57" s="258"/>
      <c r="AR57" s="28">
        <f t="shared" si="6"/>
        <v>44</v>
      </c>
      <c r="AS57" s="64">
        <f t="shared" si="7"/>
        <v>44130</v>
      </c>
      <c r="AT57" s="65">
        <f t="shared" si="0"/>
        <v>0.375</v>
      </c>
      <c r="AU57" s="64">
        <f t="shared" si="0"/>
        <v>44137</v>
      </c>
      <c r="AV57" s="65">
        <f t="shared" si="49"/>
        <v>0.375</v>
      </c>
      <c r="AW57" s="26">
        <f t="shared" si="34"/>
        <v>24.992646791522496</v>
      </c>
      <c r="AX57" s="26">
        <f t="shared" si="1"/>
        <v>3.1996887342799294</v>
      </c>
      <c r="AY57" s="26">
        <f t="shared" si="35"/>
        <v>69.402467145767559</v>
      </c>
      <c r="AZ57" s="26">
        <f t="shared" si="36"/>
        <v>173.77608841023479</v>
      </c>
      <c r="BA57" s="26">
        <f t="shared" si="37"/>
        <v>62.997993978631087</v>
      </c>
      <c r="BB57" s="26">
        <f t="shared" si="38"/>
        <v>21.117945646247534</v>
      </c>
      <c r="BC57" s="26">
        <f t="shared" si="39"/>
        <v>69.962164461459238</v>
      </c>
      <c r="BD57" s="29">
        <f t="shared" si="8"/>
        <v>41.794249111322287</v>
      </c>
      <c r="BE57" s="29">
        <f t="shared" si="9"/>
        <v>15.534704529919845</v>
      </c>
      <c r="BF57" s="29">
        <f t="shared" si="10"/>
        <v>7.611740348313238</v>
      </c>
      <c r="BG57" s="29">
        <f t="shared" si="11"/>
        <v>26.117673176496709</v>
      </c>
      <c r="BH57" s="30">
        <f t="shared" si="12"/>
        <v>30.197541425086335</v>
      </c>
      <c r="BI57" s="261">
        <f t="shared" si="13"/>
        <v>62.061561989567515</v>
      </c>
      <c r="BJ57" s="262">
        <f t="shared" si="14"/>
        <v>29.861836460194766</v>
      </c>
      <c r="BK57" s="263"/>
      <c r="BL57" s="264">
        <f t="shared" si="15"/>
        <v>44</v>
      </c>
      <c r="BM57" s="265">
        <f t="shared" si="16"/>
        <v>63.501977930460129</v>
      </c>
      <c r="BN57" s="266">
        <f t="shared" si="17"/>
        <v>10.643444605708757</v>
      </c>
      <c r="BO57" s="266">
        <f t="shared" si="18"/>
        <v>35.260930888575459</v>
      </c>
      <c r="BP57" s="266">
        <f t="shared" si="40"/>
        <v>26.607538802660756</v>
      </c>
      <c r="BQ57" s="266">
        <f t="shared" si="41"/>
        <v>12.179208351457156</v>
      </c>
      <c r="BR57" s="266">
        <f t="shared" si="19"/>
        <v>5.1150895140664963</v>
      </c>
      <c r="BS57" s="266">
        <f t="shared" si="20"/>
        <v>26.326614561908681</v>
      </c>
      <c r="BT57" s="266">
        <f t="shared" si="21"/>
        <v>30.439121756487026</v>
      </c>
      <c r="BU57" s="266">
        <f t="shared" si="42"/>
        <v>109.40635342474434</v>
      </c>
      <c r="BV57" s="266">
        <f t="shared" si="22"/>
        <v>100.66757298658011</v>
      </c>
      <c r="BW57" s="267">
        <f t="shared" si="23"/>
        <v>210.07392641132446</v>
      </c>
      <c r="BX57" s="268">
        <f t="shared" si="48"/>
        <v>-4.1598596205859959</v>
      </c>
      <c r="BY57" s="269" t="str">
        <f t="shared" si="43"/>
        <v>○</v>
      </c>
      <c r="BZ57" s="270"/>
      <c r="CA57" s="271">
        <f t="shared" si="24"/>
        <v>44</v>
      </c>
      <c r="CB57" s="272">
        <f t="shared" si="24"/>
        <v>44130</v>
      </c>
      <c r="CC57" s="273">
        <f t="shared" si="24"/>
        <v>0.375</v>
      </c>
      <c r="CD57" s="272">
        <f t="shared" si="24"/>
        <v>44137</v>
      </c>
      <c r="CE57" s="273">
        <f t="shared" si="24"/>
        <v>0.375</v>
      </c>
      <c r="CF57" s="204">
        <f t="shared" si="44"/>
        <v>0.60078074136865534</v>
      </c>
      <c r="CG57" s="204">
        <f t="shared" si="45"/>
        <v>7.6915077701241244E-2</v>
      </c>
      <c r="CH57" s="204">
        <f t="shared" si="46"/>
        <v>1.6683173259901045</v>
      </c>
      <c r="CI57" s="204">
        <f t="shared" si="47"/>
        <v>4.1772817460317473</v>
      </c>
      <c r="CJ57" s="204">
        <f t="shared" si="25"/>
        <v>6.0515873015873023</v>
      </c>
      <c r="CK57" s="204">
        <f t="shared" si="26"/>
        <v>1.3095238095238095</v>
      </c>
      <c r="CL57" s="204">
        <f t="shared" si="27"/>
        <v>2.4801587301587302</v>
      </c>
      <c r="CM57" s="204">
        <f t="shared" si="28"/>
        <v>0.75396825396825395</v>
      </c>
      <c r="CN57" s="204">
        <f t="shared" si="29"/>
        <v>0.35714285714285721</v>
      </c>
      <c r="CO57" s="204">
        <f t="shared" si="30"/>
        <v>0.29761904761904762</v>
      </c>
      <c r="CP57" s="204">
        <f t="shared" si="31"/>
        <v>0.63492063492063489</v>
      </c>
      <c r="CQ57" s="205">
        <f t="shared" si="32"/>
        <v>1.2103174603174602</v>
      </c>
    </row>
    <row r="58" spans="1:95" s="1" customFormat="1" ht="15" customHeight="1">
      <c r="A58" s="16">
        <v>45</v>
      </c>
      <c r="B58" s="239">
        <v>44137</v>
      </c>
      <c r="C58" s="54">
        <v>0.375</v>
      </c>
      <c r="D58" s="239">
        <v>44144</v>
      </c>
      <c r="E58" s="58">
        <v>0.375</v>
      </c>
      <c r="F58" s="88"/>
      <c r="G58" s="236"/>
      <c r="H58" s="88"/>
      <c r="I58" s="236"/>
      <c r="J58" s="26" t="str">
        <f t="shared" si="5"/>
        <v/>
      </c>
      <c r="K58" s="87" t="str">
        <f t="shared" si="33"/>
        <v/>
      </c>
      <c r="L58" s="132">
        <v>10.08</v>
      </c>
      <c r="M58" s="22">
        <v>2.25</v>
      </c>
      <c r="N58" s="18">
        <v>0.01</v>
      </c>
      <c r="O58" s="18">
        <v>0.81</v>
      </c>
      <c r="P58" s="18">
        <v>0.02</v>
      </c>
      <c r="Q58" s="18">
        <v>1.49</v>
      </c>
      <c r="R58" s="18">
        <v>0</v>
      </c>
      <c r="S58" s="18">
        <v>0.43</v>
      </c>
      <c r="T58" s="18">
        <v>0.1</v>
      </c>
      <c r="U58" s="18">
        <v>0.16</v>
      </c>
      <c r="V58" s="18">
        <v>0.1</v>
      </c>
      <c r="W58" s="18">
        <v>0.09</v>
      </c>
      <c r="X58" s="18">
        <v>0.03</v>
      </c>
      <c r="Y58" s="18">
        <v>0.15</v>
      </c>
      <c r="Z58" s="18">
        <v>0</v>
      </c>
      <c r="AA58" s="18">
        <v>0.87</v>
      </c>
      <c r="AB58" s="18">
        <v>0</v>
      </c>
      <c r="AC58" s="18">
        <v>0.26</v>
      </c>
      <c r="AD58" s="18">
        <v>0.01</v>
      </c>
      <c r="AE58" s="18">
        <v>0.18</v>
      </c>
      <c r="AF58" s="18">
        <v>0.03</v>
      </c>
      <c r="AG58" s="18">
        <v>0.47</v>
      </c>
      <c r="AH58" s="18">
        <v>0</v>
      </c>
      <c r="AI58" s="18">
        <v>0.63</v>
      </c>
      <c r="AJ58" s="18">
        <v>0.1</v>
      </c>
      <c r="AK58" s="18">
        <v>1.31</v>
      </c>
      <c r="AL58" s="18">
        <v>0.02</v>
      </c>
      <c r="AM58" s="18">
        <v>0.98</v>
      </c>
      <c r="AN58" s="18">
        <v>0</v>
      </c>
      <c r="AO58" s="18">
        <v>1.42</v>
      </c>
      <c r="AP58" s="19">
        <v>0.1</v>
      </c>
      <c r="AQ58" s="258"/>
      <c r="AR58" s="28">
        <f t="shared" si="6"/>
        <v>45</v>
      </c>
      <c r="AS58" s="64">
        <f t="shared" si="7"/>
        <v>44137</v>
      </c>
      <c r="AT58" s="65">
        <f t="shared" si="0"/>
        <v>0.375</v>
      </c>
      <c r="AU58" s="64">
        <f t="shared" si="0"/>
        <v>44144</v>
      </c>
      <c r="AV58" s="65">
        <f t="shared" si="49"/>
        <v>0.375</v>
      </c>
      <c r="AW58" s="26">
        <f t="shared" si="34"/>
        <v>31.80882318921045</v>
      </c>
      <c r="AX58" s="26">
        <f t="shared" si="1"/>
        <v>4.7995331014198941</v>
      </c>
      <c r="AY58" s="26">
        <f t="shared" si="35"/>
        <v>81.156110775292717</v>
      </c>
      <c r="AZ58" s="26">
        <f t="shared" si="36"/>
        <v>203.47200225249006</v>
      </c>
      <c r="BA58" s="26">
        <f t="shared" si="37"/>
        <v>46.267379184306108</v>
      </c>
      <c r="BB58" s="26">
        <f t="shared" si="38"/>
        <v>25.277541000811439</v>
      </c>
      <c r="BC58" s="26">
        <f t="shared" si="39"/>
        <v>83.394900038059404</v>
      </c>
      <c r="BD58" s="29">
        <f t="shared" si="8"/>
        <v>36.29500580720093</v>
      </c>
      <c r="BE58" s="29">
        <f t="shared" si="9"/>
        <v>5.1782348433066145</v>
      </c>
      <c r="BF58" s="29">
        <f t="shared" si="10"/>
        <v>3.0446961393252949</v>
      </c>
      <c r="BG58" s="29">
        <f t="shared" si="11"/>
        <v>12.242659301482831</v>
      </c>
      <c r="BH58" s="30">
        <f t="shared" si="12"/>
        <v>43.068624655451003</v>
      </c>
      <c r="BI58" s="261">
        <f t="shared" si="13"/>
        <v>45.955235187951587</v>
      </c>
      <c r="BJ58" s="262">
        <f t="shared" si="14"/>
        <v>42.956723000487145</v>
      </c>
      <c r="BK58" s="263"/>
      <c r="BL58" s="264">
        <f t="shared" si="15"/>
        <v>45</v>
      </c>
      <c r="BM58" s="265">
        <f t="shared" si="16"/>
        <v>46.845721424109932</v>
      </c>
      <c r="BN58" s="266">
        <f t="shared" si="17"/>
        <v>13.062409288824384</v>
      </c>
      <c r="BO58" s="266">
        <f t="shared" si="18"/>
        <v>42.031029619181943</v>
      </c>
      <c r="BP58" s="266">
        <f t="shared" si="40"/>
        <v>23.835920177383592</v>
      </c>
      <c r="BQ58" s="266">
        <f t="shared" si="41"/>
        <v>6.9595476294040894</v>
      </c>
      <c r="BR58" s="266">
        <f t="shared" si="19"/>
        <v>2.3017902813299234</v>
      </c>
      <c r="BS58" s="266">
        <f t="shared" si="20"/>
        <v>12.340600575894694</v>
      </c>
      <c r="BT58" s="266">
        <f t="shared" si="21"/>
        <v>43.41317365269461</v>
      </c>
      <c r="BU58" s="266">
        <f t="shared" si="42"/>
        <v>101.93916033211626</v>
      </c>
      <c r="BV58" s="266">
        <f t="shared" si="22"/>
        <v>88.851032316706906</v>
      </c>
      <c r="BW58" s="267">
        <f t="shared" si="23"/>
        <v>190.79019264882317</v>
      </c>
      <c r="BX58" s="268">
        <f t="shared" si="48"/>
        <v>-6.8599584882750957</v>
      </c>
      <c r="BY58" s="269" t="str">
        <f t="shared" si="43"/>
        <v>○</v>
      </c>
      <c r="BZ58" s="270"/>
      <c r="CA58" s="271">
        <f t="shared" si="24"/>
        <v>45</v>
      </c>
      <c r="CB58" s="272">
        <f t="shared" si="24"/>
        <v>44137</v>
      </c>
      <c r="CC58" s="273">
        <f t="shared" si="24"/>
        <v>0.375</v>
      </c>
      <c r="CD58" s="272">
        <f t="shared" si="24"/>
        <v>44144</v>
      </c>
      <c r="CE58" s="273">
        <f t="shared" si="24"/>
        <v>0.375</v>
      </c>
      <c r="CF58" s="204">
        <f t="shared" si="44"/>
        <v>0.76463003446919753</v>
      </c>
      <c r="CG58" s="204">
        <f t="shared" si="45"/>
        <v>0.11537261655186186</v>
      </c>
      <c r="CH58" s="204">
        <f t="shared" si="46"/>
        <v>1.9508549376497191</v>
      </c>
      <c r="CI58" s="204">
        <f t="shared" si="47"/>
        <v>4.8911210317460325</v>
      </c>
      <c r="CJ58" s="204">
        <f t="shared" si="25"/>
        <v>4.4444444444444455</v>
      </c>
      <c r="CK58" s="204">
        <f t="shared" si="26"/>
        <v>1.5674603174603174</v>
      </c>
      <c r="CL58" s="204">
        <f t="shared" si="27"/>
        <v>2.9563492063492061</v>
      </c>
      <c r="CM58" s="204">
        <f t="shared" si="28"/>
        <v>0.65476190476190466</v>
      </c>
      <c r="CN58" s="204">
        <f t="shared" si="29"/>
        <v>0.11904761904761907</v>
      </c>
      <c r="CO58" s="204">
        <f t="shared" si="30"/>
        <v>0.11904761904761904</v>
      </c>
      <c r="CP58" s="204">
        <f t="shared" si="31"/>
        <v>0.29761904761904762</v>
      </c>
      <c r="CQ58" s="205">
        <f t="shared" si="32"/>
        <v>1.7261904761904761</v>
      </c>
    </row>
    <row r="59" spans="1:95" s="1" customFormat="1" ht="15" customHeight="1">
      <c r="A59" s="16">
        <v>46</v>
      </c>
      <c r="B59" s="277">
        <v>44144</v>
      </c>
      <c r="C59" s="54">
        <v>0.375</v>
      </c>
      <c r="D59" s="239">
        <v>44151</v>
      </c>
      <c r="E59" s="58">
        <v>0.375</v>
      </c>
      <c r="F59" s="88"/>
      <c r="G59" s="236"/>
      <c r="H59" s="88"/>
      <c r="I59" s="236"/>
      <c r="J59" s="26" t="str">
        <f t="shared" si="5"/>
        <v/>
      </c>
      <c r="K59" s="87" t="str">
        <f t="shared" si="33"/>
        <v/>
      </c>
      <c r="L59" s="132">
        <v>10.08</v>
      </c>
      <c r="M59" s="22">
        <v>2.25</v>
      </c>
      <c r="N59" s="18">
        <v>0.01</v>
      </c>
      <c r="O59" s="18">
        <v>1.45</v>
      </c>
      <c r="P59" s="18">
        <v>0.02</v>
      </c>
      <c r="Q59" s="18">
        <v>1.3</v>
      </c>
      <c r="R59" s="18">
        <v>0</v>
      </c>
      <c r="S59" s="18">
        <v>0.74</v>
      </c>
      <c r="T59" s="18">
        <v>0.1</v>
      </c>
      <c r="U59" s="18">
        <v>0.22</v>
      </c>
      <c r="V59" s="18">
        <v>0.1</v>
      </c>
      <c r="W59" s="18">
        <v>0.14000000000000001</v>
      </c>
      <c r="X59" s="18">
        <v>0.03</v>
      </c>
      <c r="Y59" s="18">
        <v>0.28999999999999998</v>
      </c>
      <c r="Z59" s="18">
        <v>0</v>
      </c>
      <c r="AA59" s="18">
        <v>0.56000000000000005</v>
      </c>
      <c r="AB59" s="18">
        <v>0</v>
      </c>
      <c r="AC59" s="18">
        <v>0.24</v>
      </c>
      <c r="AD59" s="18">
        <v>0.01</v>
      </c>
      <c r="AE59" s="18">
        <v>0.21</v>
      </c>
      <c r="AF59" s="18">
        <v>0.03</v>
      </c>
      <c r="AG59" s="18">
        <v>0.39</v>
      </c>
      <c r="AH59" s="18">
        <v>0</v>
      </c>
      <c r="AI59" s="18">
        <v>1.21</v>
      </c>
      <c r="AJ59" s="18">
        <v>0.1</v>
      </c>
      <c r="AK59" s="18">
        <v>1.01</v>
      </c>
      <c r="AL59" s="18">
        <v>0.02</v>
      </c>
      <c r="AM59" s="18">
        <v>1.27</v>
      </c>
      <c r="AN59" s="18">
        <v>0</v>
      </c>
      <c r="AO59" s="18">
        <v>1.23</v>
      </c>
      <c r="AP59" s="19">
        <v>0.1</v>
      </c>
      <c r="AQ59" s="258"/>
      <c r="AR59" s="28">
        <f t="shared" si="6"/>
        <v>46</v>
      </c>
      <c r="AS59" s="64">
        <f t="shared" si="7"/>
        <v>44144</v>
      </c>
      <c r="AT59" s="65">
        <f t="shared" si="0"/>
        <v>0.375</v>
      </c>
      <c r="AU59" s="64">
        <f t="shared" si="0"/>
        <v>44151</v>
      </c>
      <c r="AV59" s="65">
        <f t="shared" si="49"/>
        <v>0.375</v>
      </c>
      <c r="AW59" s="26">
        <f t="shared" si="34"/>
        <v>25.199197591452432</v>
      </c>
      <c r="AX59" s="26">
        <f t="shared" si="1"/>
        <v>5.7594397217038722</v>
      </c>
      <c r="AY59" s="26">
        <f t="shared" si="35"/>
        <v>92.909754404817889</v>
      </c>
      <c r="AZ59" s="26">
        <f t="shared" si="36"/>
        <v>246.36610002463661</v>
      </c>
      <c r="BA59" s="26">
        <f t="shared" si="37"/>
        <v>46.267379184306108</v>
      </c>
      <c r="BB59" s="26">
        <f t="shared" si="38"/>
        <v>45.755548900202989</v>
      </c>
      <c r="BC59" s="26">
        <f t="shared" si="39"/>
        <v>72.760651039917605</v>
      </c>
      <c r="BD59" s="29">
        <f t="shared" si="8"/>
        <v>70.390314292753331</v>
      </c>
      <c r="BE59" s="29">
        <f t="shared" si="9"/>
        <v>10.356469686613229</v>
      </c>
      <c r="BF59" s="29">
        <f t="shared" si="10"/>
        <v>5.5819429220963741</v>
      </c>
      <c r="BG59" s="29">
        <f t="shared" si="11"/>
        <v>23.669141316200136</v>
      </c>
      <c r="BH59" s="30">
        <f t="shared" si="12"/>
        <v>27.722333111554669</v>
      </c>
      <c r="BI59" s="261">
        <f t="shared" si="13"/>
        <v>45.643091191597065</v>
      </c>
      <c r="BJ59" s="262">
        <f t="shared" si="14"/>
        <v>27.498529801626958</v>
      </c>
      <c r="BK59" s="263"/>
      <c r="BL59" s="264">
        <f t="shared" si="15"/>
        <v>46</v>
      </c>
      <c r="BM59" s="265">
        <f t="shared" si="16"/>
        <v>46.845721424109932</v>
      </c>
      <c r="BN59" s="266">
        <f t="shared" si="17"/>
        <v>23.383325270117723</v>
      </c>
      <c r="BO59" s="266">
        <f t="shared" si="18"/>
        <v>36.671368124118473</v>
      </c>
      <c r="BP59" s="266">
        <f t="shared" si="40"/>
        <v>41.019955654101999</v>
      </c>
      <c r="BQ59" s="266">
        <f t="shared" si="41"/>
        <v>9.5693779904306222</v>
      </c>
      <c r="BR59" s="266">
        <f t="shared" si="19"/>
        <v>3.5805626598465472</v>
      </c>
      <c r="BS59" s="266">
        <f t="shared" si="20"/>
        <v>23.858494446729743</v>
      </c>
      <c r="BT59" s="266">
        <f t="shared" si="21"/>
        <v>27.944111776447109</v>
      </c>
      <c r="BU59" s="266">
        <f t="shared" si="42"/>
        <v>106.90041481834614</v>
      </c>
      <c r="BV59" s="266">
        <f t="shared" si="22"/>
        <v>105.97250252755603</v>
      </c>
      <c r="BW59" s="267">
        <f t="shared" si="23"/>
        <v>212.87291734590218</v>
      </c>
      <c r="BX59" s="268">
        <f t="shared" si="48"/>
        <v>-0.43589964489579369</v>
      </c>
      <c r="BY59" s="269" t="str">
        <f t="shared" si="43"/>
        <v>○</v>
      </c>
      <c r="BZ59" s="270"/>
      <c r="CA59" s="271">
        <f t="shared" si="24"/>
        <v>46</v>
      </c>
      <c r="CB59" s="272">
        <f t="shared" si="24"/>
        <v>44144</v>
      </c>
      <c r="CC59" s="273">
        <f t="shared" si="24"/>
        <v>0.375</v>
      </c>
      <c r="CD59" s="272">
        <f t="shared" si="24"/>
        <v>44151</v>
      </c>
      <c r="CE59" s="273">
        <f t="shared" si="24"/>
        <v>0.375</v>
      </c>
      <c r="CF59" s="204">
        <f t="shared" si="44"/>
        <v>0.60574587146261116</v>
      </c>
      <c r="CG59" s="204">
        <f t="shared" si="45"/>
        <v>0.1384471398622342</v>
      </c>
      <c r="CH59" s="204">
        <f t="shared" si="46"/>
        <v>2.2333925493093338</v>
      </c>
      <c r="CI59" s="204">
        <f t="shared" si="47"/>
        <v>5.9222222222222225</v>
      </c>
      <c r="CJ59" s="204">
        <f t="shared" si="25"/>
        <v>4.4444444444444455</v>
      </c>
      <c r="CK59" s="204">
        <f t="shared" si="26"/>
        <v>2.8373015873015874</v>
      </c>
      <c r="CL59" s="204">
        <f t="shared" si="27"/>
        <v>2.5793650793650795</v>
      </c>
      <c r="CM59" s="204">
        <f t="shared" si="28"/>
        <v>1.2698412698412702</v>
      </c>
      <c r="CN59" s="204">
        <f t="shared" si="29"/>
        <v>0.23809523809523814</v>
      </c>
      <c r="CO59" s="204">
        <f t="shared" si="30"/>
        <v>0.21825396825396823</v>
      </c>
      <c r="CP59" s="204">
        <f t="shared" si="31"/>
        <v>0.57539682539682535</v>
      </c>
      <c r="CQ59" s="205">
        <f t="shared" si="32"/>
        <v>1.1111111111111112</v>
      </c>
    </row>
    <row r="60" spans="1:95" s="1" customFormat="1" ht="15" customHeight="1">
      <c r="A60" s="16">
        <v>47</v>
      </c>
      <c r="B60" s="239">
        <v>44151</v>
      </c>
      <c r="C60" s="54">
        <v>0.375</v>
      </c>
      <c r="D60" s="239">
        <v>44158</v>
      </c>
      <c r="E60" s="58">
        <v>0.375</v>
      </c>
      <c r="F60" s="88"/>
      <c r="G60" s="236"/>
      <c r="H60" s="88"/>
      <c r="I60" s="236"/>
      <c r="J60" s="26" t="str">
        <f t="shared" si="5"/>
        <v/>
      </c>
      <c r="K60" s="87" t="str">
        <f t="shared" si="33"/>
        <v/>
      </c>
      <c r="L60" s="132">
        <v>10.08</v>
      </c>
      <c r="M60" s="22">
        <v>2.69</v>
      </c>
      <c r="N60" s="18">
        <v>0.01</v>
      </c>
      <c r="O60" s="18">
        <v>0.97</v>
      </c>
      <c r="P60" s="18">
        <v>0.02</v>
      </c>
      <c r="Q60" s="18">
        <v>1.48</v>
      </c>
      <c r="R60" s="18">
        <v>0</v>
      </c>
      <c r="S60" s="18">
        <v>0.99</v>
      </c>
      <c r="T60" s="18">
        <v>0.1</v>
      </c>
      <c r="U60" s="18">
        <v>0.44</v>
      </c>
      <c r="V60" s="18">
        <v>0.1</v>
      </c>
      <c r="W60" s="18">
        <v>0.09</v>
      </c>
      <c r="X60" s="18">
        <v>0.03</v>
      </c>
      <c r="Y60" s="18">
        <v>0.13</v>
      </c>
      <c r="Z60" s="18">
        <v>0</v>
      </c>
      <c r="AA60" s="18">
        <v>0.73</v>
      </c>
      <c r="AB60" s="18">
        <v>0</v>
      </c>
      <c r="AC60" s="18">
        <v>0.27</v>
      </c>
      <c r="AD60" s="18">
        <v>0.01</v>
      </c>
      <c r="AE60" s="18">
        <v>0.19</v>
      </c>
      <c r="AF60" s="18">
        <v>0.03</v>
      </c>
      <c r="AG60" s="18">
        <v>0.38</v>
      </c>
      <c r="AH60" s="18">
        <v>0</v>
      </c>
      <c r="AI60" s="18">
        <v>1.04</v>
      </c>
      <c r="AJ60" s="18">
        <v>0.1</v>
      </c>
      <c r="AK60" s="18">
        <v>0.97</v>
      </c>
      <c r="AL60" s="18">
        <v>0.02</v>
      </c>
      <c r="AM60" s="18">
        <v>0.73</v>
      </c>
      <c r="AN60" s="18">
        <v>0</v>
      </c>
      <c r="AO60" s="18">
        <v>1.43</v>
      </c>
      <c r="AP60" s="19">
        <v>0.1</v>
      </c>
      <c r="AQ60" s="258"/>
      <c r="AR60" s="28">
        <f t="shared" si="6"/>
        <v>47</v>
      </c>
      <c r="AS60" s="64">
        <f t="shared" si="7"/>
        <v>44151</v>
      </c>
      <c r="AT60" s="65">
        <f t="shared" si="0"/>
        <v>0.375</v>
      </c>
      <c r="AU60" s="64">
        <f t="shared" si="0"/>
        <v>44158</v>
      </c>
      <c r="AV60" s="65">
        <f t="shared" si="49"/>
        <v>0.375</v>
      </c>
      <c r="AW60" s="26">
        <f t="shared" si="34"/>
        <v>24.992646791522493</v>
      </c>
      <c r="AX60" s="26">
        <f t="shared" si="1"/>
        <v>5.1195019748478865</v>
      </c>
      <c r="AY60" s="26">
        <f t="shared" si="35"/>
        <v>62.126402041775805</v>
      </c>
      <c r="AZ60" s="26">
        <f t="shared" si="36"/>
        <v>249.66564600710944</v>
      </c>
      <c r="BA60" s="26">
        <f t="shared" si="37"/>
        <v>55.355614381223376</v>
      </c>
      <c r="BB60" s="26">
        <f t="shared" si="38"/>
        <v>30.397042975659328</v>
      </c>
      <c r="BC60" s="26">
        <f t="shared" si="39"/>
        <v>82.83520272236774</v>
      </c>
      <c r="BD60" s="29">
        <f t="shared" si="8"/>
        <v>97.886530813360096</v>
      </c>
      <c r="BE60" s="29">
        <f t="shared" si="9"/>
        <v>29.343330778737482</v>
      </c>
      <c r="BF60" s="29">
        <f t="shared" si="10"/>
        <v>3.0446961393252949</v>
      </c>
      <c r="BG60" s="29">
        <f t="shared" si="11"/>
        <v>10.610304727951789</v>
      </c>
      <c r="BH60" s="30">
        <f t="shared" si="12"/>
        <v>36.138041377562331</v>
      </c>
      <c r="BI60" s="261">
        <f t="shared" si="13"/>
        <v>53.586798401881083</v>
      </c>
      <c r="BJ60" s="262">
        <f t="shared" si="14"/>
        <v>35.503931999433817</v>
      </c>
      <c r="BK60" s="263"/>
      <c r="BL60" s="264">
        <f t="shared" si="15"/>
        <v>47</v>
      </c>
      <c r="BM60" s="265">
        <f t="shared" si="16"/>
        <v>56.006662502602538</v>
      </c>
      <c r="BN60" s="266">
        <f t="shared" si="17"/>
        <v>15.642638284147719</v>
      </c>
      <c r="BO60" s="266">
        <f t="shared" si="18"/>
        <v>41.748942172073342</v>
      </c>
      <c r="BP60" s="266">
        <f t="shared" si="40"/>
        <v>54.878048780487809</v>
      </c>
      <c r="BQ60" s="266">
        <f t="shared" si="41"/>
        <v>19.138755980861244</v>
      </c>
      <c r="BR60" s="266">
        <f t="shared" si="19"/>
        <v>2.3017902813299234</v>
      </c>
      <c r="BS60" s="266">
        <f t="shared" si="20"/>
        <v>10.695187165775401</v>
      </c>
      <c r="BT60" s="266">
        <f t="shared" si="21"/>
        <v>36.427145708582835</v>
      </c>
      <c r="BU60" s="266">
        <f t="shared" si="42"/>
        <v>113.3982429588236</v>
      </c>
      <c r="BV60" s="266">
        <f t="shared" si="22"/>
        <v>123.44092791703721</v>
      </c>
      <c r="BW60" s="267">
        <f t="shared" si="23"/>
        <v>236.83917087586082</v>
      </c>
      <c r="BX60" s="268">
        <f t="shared" si="48"/>
        <v>4.2402972958715024</v>
      </c>
      <c r="BY60" s="269" t="str">
        <f t="shared" si="43"/>
        <v>○</v>
      </c>
      <c r="BZ60" s="270"/>
      <c r="CA60" s="271">
        <f t="shared" si="24"/>
        <v>47</v>
      </c>
      <c r="CB60" s="272">
        <f t="shared" si="24"/>
        <v>44151</v>
      </c>
      <c r="CC60" s="273">
        <f t="shared" si="24"/>
        <v>0.375</v>
      </c>
      <c r="CD60" s="272">
        <f t="shared" si="24"/>
        <v>44158</v>
      </c>
      <c r="CE60" s="273">
        <f t="shared" si="24"/>
        <v>0.375</v>
      </c>
      <c r="CF60" s="204">
        <f t="shared" si="44"/>
        <v>0.60078074136865522</v>
      </c>
      <c r="CG60" s="204">
        <f t="shared" si="45"/>
        <v>0.12306412432198595</v>
      </c>
      <c r="CH60" s="204">
        <f t="shared" si="46"/>
        <v>1.4934130902008196</v>
      </c>
      <c r="CI60" s="204">
        <f t="shared" si="47"/>
        <v>6.0015376984126991</v>
      </c>
      <c r="CJ60" s="204">
        <f t="shared" si="25"/>
        <v>5.3174603174603181</v>
      </c>
      <c r="CK60" s="204">
        <f t="shared" si="26"/>
        <v>1.8849206349206349</v>
      </c>
      <c r="CL60" s="204">
        <f t="shared" si="27"/>
        <v>2.9365079365079363</v>
      </c>
      <c r="CM60" s="204">
        <f t="shared" si="28"/>
        <v>1.765873015873016</v>
      </c>
      <c r="CN60" s="204">
        <f t="shared" si="29"/>
        <v>0.67460317460317465</v>
      </c>
      <c r="CO60" s="204">
        <f t="shared" si="30"/>
        <v>0.11904761904761904</v>
      </c>
      <c r="CP60" s="204">
        <f t="shared" si="31"/>
        <v>0.25793650793650796</v>
      </c>
      <c r="CQ60" s="205">
        <f t="shared" si="32"/>
        <v>1.4484126984126982</v>
      </c>
    </row>
    <row r="61" spans="1:95" s="1" customFormat="1" ht="15" customHeight="1">
      <c r="A61" s="16">
        <v>48</v>
      </c>
      <c r="B61" s="239">
        <v>44158</v>
      </c>
      <c r="C61" s="54">
        <v>0.375</v>
      </c>
      <c r="D61" s="239">
        <v>44165</v>
      </c>
      <c r="E61" s="58">
        <v>0.375</v>
      </c>
      <c r="F61" s="88"/>
      <c r="G61" s="236"/>
      <c r="H61" s="88"/>
      <c r="I61" s="236"/>
      <c r="J61" s="26" t="str">
        <f t="shared" si="5"/>
        <v/>
      </c>
      <c r="K61" s="87" t="str">
        <f t="shared" si="33"/>
        <v/>
      </c>
      <c r="L61" s="132">
        <v>10.08</v>
      </c>
      <c r="M61" s="22">
        <v>2.5099999999999998</v>
      </c>
      <c r="N61" s="18">
        <v>0.01</v>
      </c>
      <c r="O61" s="18">
        <v>1.08</v>
      </c>
      <c r="P61" s="18">
        <v>0.02</v>
      </c>
      <c r="Q61" s="18">
        <v>1.2</v>
      </c>
      <c r="R61" s="18">
        <v>0</v>
      </c>
      <c r="S61" s="18">
        <v>0.62</v>
      </c>
      <c r="T61" s="18">
        <v>0.1</v>
      </c>
      <c r="U61" s="18">
        <v>0.24</v>
      </c>
      <c r="V61" s="18">
        <v>0.1</v>
      </c>
      <c r="W61" s="18">
        <v>0.24</v>
      </c>
      <c r="X61" s="18">
        <v>0.03</v>
      </c>
      <c r="Y61" s="18">
        <v>0.32</v>
      </c>
      <c r="Z61" s="18">
        <v>0</v>
      </c>
      <c r="AA61" s="18">
        <v>0.73</v>
      </c>
      <c r="AB61" s="18">
        <v>0</v>
      </c>
      <c r="AC61" s="18">
        <v>0.21</v>
      </c>
      <c r="AD61" s="18">
        <v>0.01</v>
      </c>
      <c r="AE61" s="18">
        <v>0.17</v>
      </c>
      <c r="AF61" s="18">
        <v>0.03</v>
      </c>
      <c r="AG61" s="18">
        <v>0.47</v>
      </c>
      <c r="AH61" s="18">
        <v>0</v>
      </c>
      <c r="AI61" s="18">
        <v>0.95</v>
      </c>
      <c r="AJ61" s="18">
        <v>0.1</v>
      </c>
      <c r="AK61" s="18">
        <v>1</v>
      </c>
      <c r="AL61" s="18">
        <v>0.02</v>
      </c>
      <c r="AM61" s="18">
        <v>0.59</v>
      </c>
      <c r="AN61" s="18">
        <v>0</v>
      </c>
      <c r="AO61" s="18">
        <v>0.78</v>
      </c>
      <c r="AP61" s="19">
        <v>0.1</v>
      </c>
      <c r="AQ61" s="258"/>
      <c r="AR61" s="28">
        <f t="shared" si="6"/>
        <v>48</v>
      </c>
      <c r="AS61" s="64">
        <f t="shared" si="7"/>
        <v>44158</v>
      </c>
      <c r="AT61" s="65">
        <f t="shared" si="0"/>
        <v>0.375</v>
      </c>
      <c r="AU61" s="64">
        <f t="shared" si="0"/>
        <v>44165</v>
      </c>
      <c r="AV61" s="65">
        <f t="shared" si="49"/>
        <v>0.375</v>
      </c>
      <c r="AW61" s="26">
        <f t="shared" si="34"/>
        <v>24.372994391732682</v>
      </c>
      <c r="AX61" s="26">
        <f t="shared" si="1"/>
        <v>4.4795642279919017</v>
      </c>
      <c r="AY61" s="26">
        <f t="shared" si="35"/>
        <v>59.327915463317431</v>
      </c>
      <c r="AZ61" s="26">
        <f t="shared" si="36"/>
        <v>168.27684510611343</v>
      </c>
      <c r="BA61" s="26">
        <f t="shared" si="37"/>
        <v>51.637699982484492</v>
      </c>
      <c r="BB61" s="26">
        <f t="shared" si="38"/>
        <v>33.916700583367245</v>
      </c>
      <c r="BC61" s="26">
        <f t="shared" si="39"/>
        <v>67.163677883000858</v>
      </c>
      <c r="BD61" s="29">
        <f t="shared" si="8"/>
        <v>57.192130362862073</v>
      </c>
      <c r="BE61" s="29">
        <f t="shared" si="9"/>
        <v>12.082547967715433</v>
      </c>
      <c r="BF61" s="29">
        <f t="shared" si="10"/>
        <v>10.656436487638533</v>
      </c>
      <c r="BG61" s="29">
        <f t="shared" si="11"/>
        <v>26.117673176496709</v>
      </c>
      <c r="BH61" s="30">
        <f t="shared" si="12"/>
        <v>36.138041377562331</v>
      </c>
      <c r="BI61" s="261">
        <f t="shared" si="13"/>
        <v>50.909363990990606</v>
      </c>
      <c r="BJ61" s="262">
        <f t="shared" si="14"/>
        <v>35.876937515980003</v>
      </c>
      <c r="BK61" s="263"/>
      <c r="BL61" s="264">
        <f t="shared" si="15"/>
        <v>48</v>
      </c>
      <c r="BM61" s="265">
        <f t="shared" si="16"/>
        <v>52.259004788673742</v>
      </c>
      <c r="BN61" s="266">
        <f t="shared" si="17"/>
        <v>17.416545718432513</v>
      </c>
      <c r="BO61" s="266">
        <f t="shared" si="18"/>
        <v>33.850493653032437</v>
      </c>
      <c r="BP61" s="266">
        <f t="shared" si="40"/>
        <v>34.368070953436806</v>
      </c>
      <c r="BQ61" s="266">
        <f t="shared" si="41"/>
        <v>10.439321444106135</v>
      </c>
      <c r="BR61" s="266">
        <f t="shared" si="19"/>
        <v>6.1381074168797953</v>
      </c>
      <c r="BS61" s="266">
        <f t="shared" si="20"/>
        <v>26.326614561908681</v>
      </c>
      <c r="BT61" s="266">
        <f t="shared" si="21"/>
        <v>36.427145708582835</v>
      </c>
      <c r="BU61" s="266">
        <f t="shared" si="42"/>
        <v>103.5260441601387</v>
      </c>
      <c r="BV61" s="266">
        <f t="shared" si="22"/>
        <v>113.69926008491424</v>
      </c>
      <c r="BW61" s="267">
        <f t="shared" si="23"/>
        <v>217.22530424505294</v>
      </c>
      <c r="BX61" s="268">
        <f t="shared" si="48"/>
        <v>4.6832554614811785</v>
      </c>
      <c r="BY61" s="269" t="str">
        <f>IF($B61="","",IF(ABS(BX61)&lt;=8,"○",IF(AND((BU61+BV61)&lt;=100,ABS(BX61)&lt;=15),"○",IF(AND((BU61+BV61)&lt;50,ABS(BX61)&lt;=30),"○","x"))))</f>
        <v>○</v>
      </c>
      <c r="BZ61" s="274"/>
      <c r="CA61" s="271">
        <f t="shared" si="24"/>
        <v>48</v>
      </c>
      <c r="CB61" s="272">
        <f t="shared" si="24"/>
        <v>44158</v>
      </c>
      <c r="CC61" s="273">
        <f t="shared" si="24"/>
        <v>0.375</v>
      </c>
      <c r="CD61" s="272">
        <f t="shared" si="24"/>
        <v>44165</v>
      </c>
      <c r="CE61" s="273">
        <f t="shared" si="24"/>
        <v>0.375</v>
      </c>
      <c r="CF61" s="204">
        <f t="shared" si="44"/>
        <v>0.58588535108678785</v>
      </c>
      <c r="CG61" s="204">
        <f t="shared" si="45"/>
        <v>0.10768110878173774</v>
      </c>
      <c r="CH61" s="204">
        <f t="shared" si="46"/>
        <v>1.4261422302818636</v>
      </c>
      <c r="CI61" s="204">
        <f t="shared" si="47"/>
        <v>4.0450892857142868</v>
      </c>
      <c r="CJ61" s="204">
        <f t="shared" si="25"/>
        <v>4.9603174603174605</v>
      </c>
      <c r="CK61" s="204">
        <f t="shared" si="26"/>
        <v>2.1031746031746028</v>
      </c>
      <c r="CL61" s="204">
        <f t="shared" si="27"/>
        <v>2.3809523809523809</v>
      </c>
      <c r="CM61" s="204">
        <f t="shared" si="28"/>
        <v>1.0317460317460319</v>
      </c>
      <c r="CN61" s="204">
        <f t="shared" si="29"/>
        <v>0.27777777777777779</v>
      </c>
      <c r="CO61" s="204">
        <f t="shared" si="30"/>
        <v>0.41666666666666669</v>
      </c>
      <c r="CP61" s="204">
        <f t="shared" si="31"/>
        <v>0.63492063492063489</v>
      </c>
      <c r="CQ61" s="205">
        <f t="shared" si="32"/>
        <v>1.4484126984126982</v>
      </c>
    </row>
    <row r="62" spans="1:95" s="1" customFormat="1" ht="15" customHeight="1">
      <c r="A62" s="16">
        <v>49</v>
      </c>
      <c r="B62" s="277">
        <v>44165</v>
      </c>
      <c r="C62" s="54">
        <v>0.375</v>
      </c>
      <c r="D62" s="239">
        <v>44172</v>
      </c>
      <c r="E62" s="58">
        <v>0.375</v>
      </c>
      <c r="F62" s="88"/>
      <c r="G62" s="236"/>
      <c r="H62" s="88"/>
      <c r="I62" s="236"/>
      <c r="J62" s="26" t="str">
        <f t="shared" si="5"/>
        <v/>
      </c>
      <c r="K62" s="87" t="str">
        <f t="shared" si="33"/>
        <v/>
      </c>
      <c r="L62" s="132">
        <v>10.08</v>
      </c>
      <c r="M62" s="22">
        <v>3.15</v>
      </c>
      <c r="N62" s="18">
        <v>0</v>
      </c>
      <c r="O62" s="18">
        <v>1.56</v>
      </c>
      <c r="P62" s="18">
        <v>0</v>
      </c>
      <c r="Q62" s="18">
        <v>1.26</v>
      </c>
      <c r="R62" s="18">
        <v>0</v>
      </c>
      <c r="S62" s="18">
        <v>1.1499999999999999</v>
      </c>
      <c r="T62" s="18">
        <v>0.3</v>
      </c>
      <c r="U62" s="18">
        <v>0.23</v>
      </c>
      <c r="V62" s="18">
        <v>0.1</v>
      </c>
      <c r="W62" s="22">
        <v>0.16</v>
      </c>
      <c r="X62" s="18">
        <v>0.03</v>
      </c>
      <c r="Y62" s="18">
        <v>0.18</v>
      </c>
      <c r="Z62" s="18">
        <v>0</v>
      </c>
      <c r="AA62" s="18">
        <v>1.02</v>
      </c>
      <c r="AB62" s="18">
        <v>0</v>
      </c>
      <c r="AC62" s="18">
        <v>0.35</v>
      </c>
      <c r="AD62" s="18">
        <v>0.01</v>
      </c>
      <c r="AE62" s="18">
        <v>0.15</v>
      </c>
      <c r="AF62" s="18">
        <v>0.02</v>
      </c>
      <c r="AG62" s="22">
        <v>0.49</v>
      </c>
      <c r="AH62" s="18">
        <v>0</v>
      </c>
      <c r="AI62" s="18">
        <v>0.72</v>
      </c>
      <c r="AJ62" s="18">
        <v>0.1</v>
      </c>
      <c r="AK62" s="18">
        <v>0.96</v>
      </c>
      <c r="AL62" s="18">
        <v>0</v>
      </c>
      <c r="AM62" s="18">
        <v>0.96</v>
      </c>
      <c r="AN62" s="18">
        <v>0</v>
      </c>
      <c r="AO62" s="18">
        <v>1.1299999999999999</v>
      </c>
      <c r="AP62" s="19">
        <v>0.1</v>
      </c>
      <c r="AQ62" s="258"/>
      <c r="AR62" s="28">
        <f t="shared" si="6"/>
        <v>49</v>
      </c>
      <c r="AS62" s="64">
        <f t="shared" si="7"/>
        <v>44165</v>
      </c>
      <c r="AT62" s="65">
        <f t="shared" si="0"/>
        <v>0.375</v>
      </c>
      <c r="AU62" s="64">
        <f t="shared" si="0"/>
        <v>44172</v>
      </c>
      <c r="AV62" s="65">
        <f t="shared" si="49"/>
        <v>0.375</v>
      </c>
      <c r="AW62" s="26">
        <f t="shared" si="34"/>
        <v>26.851603990891935</v>
      </c>
      <c r="AX62" s="26">
        <f t="shared" si="1"/>
        <v>4.1595953545639084</v>
      </c>
      <c r="AY62" s="26">
        <f t="shared" si="35"/>
        <v>81.156110775292717</v>
      </c>
      <c r="AZ62" s="26">
        <f t="shared" si="36"/>
        <v>181.47502903600463</v>
      </c>
      <c r="BA62" s="26">
        <f t="shared" si="37"/>
        <v>65.063501977930457</v>
      </c>
      <c r="BB62" s="26">
        <f t="shared" si="38"/>
        <v>49.915144254766901</v>
      </c>
      <c r="BC62" s="26">
        <f t="shared" si="39"/>
        <v>70.521861777150903</v>
      </c>
      <c r="BD62" s="29">
        <f t="shared" si="8"/>
        <v>93.487136170062996</v>
      </c>
      <c r="BE62" s="29">
        <f t="shared" si="9"/>
        <v>11.219508827164331</v>
      </c>
      <c r="BF62" s="29">
        <f t="shared" si="10"/>
        <v>6.5968416352048065</v>
      </c>
      <c r="BG62" s="29">
        <f t="shared" si="11"/>
        <v>14.691191161779399</v>
      </c>
      <c r="BH62" s="30">
        <f t="shared" si="12"/>
        <v>50.494249596045996</v>
      </c>
      <c r="BI62" s="261">
        <f t="shared" si="13"/>
        <v>64.387189985828996</v>
      </c>
      <c r="BJ62" s="262">
        <f t="shared" si="14"/>
        <v>50.251796010290974</v>
      </c>
      <c r="BK62" s="263"/>
      <c r="BL62" s="264">
        <f t="shared" si="15"/>
        <v>49</v>
      </c>
      <c r="BM62" s="265">
        <f t="shared" si="16"/>
        <v>65.584009993753895</v>
      </c>
      <c r="BN62" s="266">
        <f t="shared" si="17"/>
        <v>25.157232704402517</v>
      </c>
      <c r="BO62" s="266">
        <f t="shared" si="18"/>
        <v>35.54301833568406</v>
      </c>
      <c r="BP62" s="266">
        <f t="shared" si="40"/>
        <v>63.747228381374725</v>
      </c>
      <c r="BQ62" s="266">
        <f t="shared" si="41"/>
        <v>10.004349717268378</v>
      </c>
      <c r="BR62" s="266">
        <f t="shared" si="19"/>
        <v>4.0920716112531972</v>
      </c>
      <c r="BS62" s="266">
        <f t="shared" si="20"/>
        <v>14.808720691073633</v>
      </c>
      <c r="BT62" s="266">
        <f t="shared" si="21"/>
        <v>50.898203592814376</v>
      </c>
      <c r="BU62" s="266">
        <f t="shared" si="42"/>
        <v>126.28426103384047</v>
      </c>
      <c r="BV62" s="266">
        <f t="shared" si="22"/>
        <v>143.55057399378433</v>
      </c>
      <c r="BW62" s="267">
        <f t="shared" si="23"/>
        <v>269.83483502762476</v>
      </c>
      <c r="BX62" s="268">
        <f t="shared" si="48"/>
        <v>6.3988450409585536</v>
      </c>
      <c r="BY62" s="269" t="str">
        <f t="shared" si="43"/>
        <v>○</v>
      </c>
      <c r="BZ62" s="274"/>
      <c r="CA62" s="271">
        <f t="shared" si="24"/>
        <v>49</v>
      </c>
      <c r="CB62" s="272">
        <f t="shared" si="24"/>
        <v>44165</v>
      </c>
      <c r="CC62" s="273">
        <f t="shared" si="24"/>
        <v>0.375</v>
      </c>
      <c r="CD62" s="272">
        <f t="shared" si="24"/>
        <v>44172</v>
      </c>
      <c r="CE62" s="273">
        <f t="shared" si="24"/>
        <v>0.375</v>
      </c>
      <c r="CF62" s="204">
        <f t="shared" si="44"/>
        <v>0.64546691221425767</v>
      </c>
      <c r="CG62" s="204">
        <f t="shared" si="45"/>
        <v>9.998960101161361E-2</v>
      </c>
      <c r="CH62" s="204">
        <f t="shared" si="46"/>
        <v>1.9508549376497191</v>
      </c>
      <c r="CI62" s="204">
        <f t="shared" si="47"/>
        <v>4.3623511904761907</v>
      </c>
      <c r="CJ62" s="204">
        <f t="shared" si="25"/>
        <v>6.25</v>
      </c>
      <c r="CK62" s="204">
        <f t="shared" si="26"/>
        <v>3.0952380952380953</v>
      </c>
      <c r="CL62" s="204">
        <f t="shared" si="27"/>
        <v>2.4999999999999996</v>
      </c>
      <c r="CM62" s="204">
        <f t="shared" si="28"/>
        <v>1.6865079365079363</v>
      </c>
      <c r="CN62" s="204">
        <f t="shared" si="29"/>
        <v>0.25793650793650796</v>
      </c>
      <c r="CO62" s="204">
        <f t="shared" si="30"/>
        <v>0.25793650793650796</v>
      </c>
      <c r="CP62" s="204">
        <f t="shared" si="31"/>
        <v>0.35714285714285715</v>
      </c>
      <c r="CQ62" s="205">
        <f t="shared" si="32"/>
        <v>2.0238095238095233</v>
      </c>
    </row>
    <row r="63" spans="1:95" s="1" customFormat="1" ht="15" customHeight="1">
      <c r="A63" s="16">
        <v>50</v>
      </c>
      <c r="B63" s="239">
        <v>44172</v>
      </c>
      <c r="C63" s="54">
        <v>0.375</v>
      </c>
      <c r="D63" s="239">
        <v>44179</v>
      </c>
      <c r="E63" s="58">
        <v>0.375</v>
      </c>
      <c r="F63" s="88"/>
      <c r="G63" s="236"/>
      <c r="H63" s="88"/>
      <c r="I63" s="236"/>
      <c r="J63" s="26" t="str">
        <f t="shared" si="5"/>
        <v/>
      </c>
      <c r="K63" s="87" t="str">
        <f t="shared" si="33"/>
        <v/>
      </c>
      <c r="L63" s="132">
        <v>10.08</v>
      </c>
      <c r="M63" s="22">
        <v>2.68</v>
      </c>
      <c r="N63" s="18">
        <v>0</v>
      </c>
      <c r="O63" s="18">
        <v>0.76</v>
      </c>
      <c r="P63" s="18">
        <v>0</v>
      </c>
      <c r="Q63" s="18">
        <v>1.6</v>
      </c>
      <c r="R63" s="18">
        <v>0</v>
      </c>
      <c r="S63" s="18">
        <v>0.75</v>
      </c>
      <c r="T63" s="18">
        <v>0.3</v>
      </c>
      <c r="U63" s="18">
        <v>0.17</v>
      </c>
      <c r="V63" s="18">
        <v>0.1</v>
      </c>
      <c r="W63" s="22">
        <v>0.16</v>
      </c>
      <c r="X63" s="18">
        <v>0.03</v>
      </c>
      <c r="Y63" s="18">
        <v>0.13</v>
      </c>
      <c r="Z63" s="18">
        <v>0</v>
      </c>
      <c r="AA63" s="18">
        <v>1.2</v>
      </c>
      <c r="AB63" s="18">
        <v>0</v>
      </c>
      <c r="AC63" s="18">
        <v>0.11</v>
      </c>
      <c r="AD63" s="18">
        <v>0.01</v>
      </c>
      <c r="AE63" s="18">
        <v>0.16</v>
      </c>
      <c r="AF63" s="18">
        <v>0.02</v>
      </c>
      <c r="AG63" s="22">
        <v>0.39</v>
      </c>
      <c r="AH63" s="18">
        <v>0</v>
      </c>
      <c r="AI63" s="18">
        <v>0.79</v>
      </c>
      <c r="AJ63" s="18">
        <v>0.1</v>
      </c>
      <c r="AK63" s="18">
        <v>1.1100000000000001</v>
      </c>
      <c r="AL63" s="18">
        <v>0</v>
      </c>
      <c r="AM63" s="18">
        <v>0.68</v>
      </c>
      <c r="AN63" s="18">
        <v>0</v>
      </c>
      <c r="AO63" s="18">
        <v>1.39</v>
      </c>
      <c r="AP63" s="19">
        <v>0.1</v>
      </c>
      <c r="AQ63" s="258"/>
      <c r="AR63" s="28">
        <f t="shared" si="6"/>
        <v>50</v>
      </c>
      <c r="AS63" s="64">
        <f t="shared" si="7"/>
        <v>44172</v>
      </c>
      <c r="AT63" s="122">
        <f t="shared" si="0"/>
        <v>0.375</v>
      </c>
      <c r="AU63" s="64">
        <f t="shared" si="0"/>
        <v>44179</v>
      </c>
      <c r="AV63" s="65">
        <f t="shared" si="49"/>
        <v>0.375</v>
      </c>
      <c r="AW63" s="26">
        <f t="shared" si="34"/>
        <v>24.992646791522496</v>
      </c>
      <c r="AX63" s="26">
        <f t="shared" si="1"/>
        <v>4.4795642279919017</v>
      </c>
      <c r="AY63" s="26">
        <f t="shared" si="35"/>
        <v>59.88761277900911</v>
      </c>
      <c r="AZ63" s="26">
        <f t="shared" si="36"/>
        <v>217.77003484320556</v>
      </c>
      <c r="BA63" s="26">
        <f t="shared" si="37"/>
        <v>55.355614381223376</v>
      </c>
      <c r="BB63" s="26">
        <f t="shared" si="38"/>
        <v>24.317634380527462</v>
      </c>
      <c r="BC63" s="26">
        <f t="shared" si="39"/>
        <v>89.55157051066783</v>
      </c>
      <c r="BD63" s="29">
        <f t="shared" si="8"/>
        <v>49.493189737092187</v>
      </c>
      <c r="BE63" s="29">
        <f t="shared" si="9"/>
        <v>6.0412739838577165</v>
      </c>
      <c r="BF63" s="29">
        <f t="shared" si="10"/>
        <v>6.5968416352048065</v>
      </c>
      <c r="BG63" s="29">
        <f t="shared" si="11"/>
        <v>10.610304727951789</v>
      </c>
      <c r="BH63" s="30">
        <f t="shared" si="12"/>
        <v>59.404999524760001</v>
      </c>
      <c r="BI63" s="261">
        <f t="shared" si="13"/>
        <v>54.991446385476429</v>
      </c>
      <c r="BJ63" s="262">
        <f t="shared" si="14"/>
        <v>59.274447593968837</v>
      </c>
      <c r="BK63" s="263"/>
      <c r="BL63" s="264">
        <f t="shared" si="15"/>
        <v>50</v>
      </c>
      <c r="BM63" s="265">
        <f t="shared" si="16"/>
        <v>55.798459296273158</v>
      </c>
      <c r="BN63" s="266">
        <f t="shared" si="17"/>
        <v>12.256087727785841</v>
      </c>
      <c r="BO63" s="266">
        <f t="shared" si="18"/>
        <v>45.133991537376581</v>
      </c>
      <c r="BP63" s="266">
        <f t="shared" si="40"/>
        <v>41.574279379157431</v>
      </c>
      <c r="BQ63" s="266">
        <f t="shared" si="41"/>
        <v>7.3945193562418448</v>
      </c>
      <c r="BR63" s="266">
        <f t="shared" si="19"/>
        <v>4.0920716112531972</v>
      </c>
      <c r="BS63" s="266">
        <f t="shared" si="20"/>
        <v>10.695187165775401</v>
      </c>
      <c r="BT63" s="266">
        <f t="shared" si="21"/>
        <v>59.880239520958085</v>
      </c>
      <c r="BU63" s="266">
        <f t="shared" si="42"/>
        <v>113.18853856143559</v>
      </c>
      <c r="BV63" s="266">
        <f t="shared" si="22"/>
        <v>123.63629703338596</v>
      </c>
      <c r="BW63" s="267">
        <f t="shared" si="23"/>
        <v>236.82483559482154</v>
      </c>
      <c r="BX63" s="268">
        <f t="shared" si="48"/>
        <v>4.4115974769745891</v>
      </c>
      <c r="BY63" s="269" t="str">
        <f>IF($B63="","",IF(ABS(BX63)&lt;=8,"○",IF(AND((BU63+BV63)&lt;=100,ABS(BX63)&lt;=15),"○",IF(AND((BU63+BV63)&lt;50,ABS(BX63)&lt;=30),"○","x"))))</f>
        <v>○</v>
      </c>
      <c r="BZ63" s="270"/>
      <c r="CA63" s="271">
        <f t="shared" si="24"/>
        <v>50</v>
      </c>
      <c r="CB63" s="272">
        <f t="shared" si="24"/>
        <v>44172</v>
      </c>
      <c r="CC63" s="273">
        <f t="shared" si="24"/>
        <v>0.375</v>
      </c>
      <c r="CD63" s="272">
        <f t="shared" si="24"/>
        <v>44179</v>
      </c>
      <c r="CE63" s="273">
        <f t="shared" si="24"/>
        <v>0.375</v>
      </c>
      <c r="CF63" s="204">
        <f t="shared" ref="CF63:CI65" si="50">IF(ISNUMBER(AW63)=FALSE,"",0.082*(273.15+20)*AW63*0.000000001/0.000001)</f>
        <v>0.60078074136865534</v>
      </c>
      <c r="CG63" s="204">
        <f t="shared" si="50"/>
        <v>0.10768110878173774</v>
      </c>
      <c r="CH63" s="204">
        <f t="shared" si="50"/>
        <v>1.4395964022656549</v>
      </c>
      <c r="CI63" s="204">
        <f t="shared" si="50"/>
        <v>5.2348214285714283</v>
      </c>
      <c r="CJ63" s="204">
        <f t="shared" si="25"/>
        <v>5.3174603174603181</v>
      </c>
      <c r="CK63" s="204">
        <f t="shared" si="26"/>
        <v>1.5079365079365079</v>
      </c>
      <c r="CL63" s="204">
        <f t="shared" si="27"/>
        <v>3.1746031746031749</v>
      </c>
      <c r="CM63" s="204">
        <f t="shared" si="28"/>
        <v>0.89285714285714302</v>
      </c>
      <c r="CN63" s="204">
        <f t="shared" si="29"/>
        <v>0.1388888888888889</v>
      </c>
      <c r="CO63" s="204">
        <f t="shared" si="30"/>
        <v>0.25793650793650796</v>
      </c>
      <c r="CP63" s="204">
        <f t="shared" si="31"/>
        <v>0.25793650793650796</v>
      </c>
      <c r="CQ63" s="205">
        <f t="shared" si="32"/>
        <v>2.3809523809523809</v>
      </c>
    </row>
    <row r="64" spans="1:95" s="1" customFormat="1" ht="15" customHeight="1">
      <c r="A64" s="16">
        <v>51</v>
      </c>
      <c r="B64" s="239">
        <v>44179</v>
      </c>
      <c r="C64" s="54">
        <v>0.375</v>
      </c>
      <c r="D64" s="239">
        <v>44186</v>
      </c>
      <c r="E64" s="58">
        <v>0.375</v>
      </c>
      <c r="F64" s="88"/>
      <c r="G64" s="236"/>
      <c r="H64" s="88"/>
      <c r="I64" s="236"/>
      <c r="J64" s="26" t="str">
        <f t="shared" si="5"/>
        <v/>
      </c>
      <c r="K64" s="87" t="str">
        <f t="shared" si="33"/>
        <v/>
      </c>
      <c r="L64" s="132">
        <v>10.08</v>
      </c>
      <c r="M64" s="22">
        <v>2.77</v>
      </c>
      <c r="N64" s="18">
        <v>0</v>
      </c>
      <c r="O64" s="18">
        <v>1.1299999999999999</v>
      </c>
      <c r="P64" s="18">
        <v>0</v>
      </c>
      <c r="Q64" s="18">
        <v>1.45</v>
      </c>
      <c r="R64" s="18">
        <v>0</v>
      </c>
      <c r="S64" s="18">
        <v>0.69</v>
      </c>
      <c r="T64" s="18">
        <v>0.3</v>
      </c>
      <c r="U64" s="18">
        <v>0.14000000000000001</v>
      </c>
      <c r="V64" s="18">
        <v>0.1</v>
      </c>
      <c r="W64" s="18">
        <v>0.18</v>
      </c>
      <c r="X64" s="18">
        <v>0.03</v>
      </c>
      <c r="Y64" s="18">
        <v>0.23</v>
      </c>
      <c r="Z64" s="18">
        <v>0</v>
      </c>
      <c r="AA64" s="18">
        <v>1</v>
      </c>
      <c r="AB64" s="18">
        <v>0</v>
      </c>
      <c r="AC64" s="18">
        <v>0.31</v>
      </c>
      <c r="AD64" s="18">
        <v>0.01</v>
      </c>
      <c r="AE64" s="18">
        <v>0.15</v>
      </c>
      <c r="AF64" s="18">
        <v>0.02</v>
      </c>
      <c r="AG64" s="18">
        <v>0.51</v>
      </c>
      <c r="AH64" s="18">
        <v>0</v>
      </c>
      <c r="AI64" s="18">
        <v>0.89</v>
      </c>
      <c r="AJ64" s="18">
        <v>0.1</v>
      </c>
      <c r="AK64" s="18">
        <v>0.87</v>
      </c>
      <c r="AL64" s="18">
        <v>0</v>
      </c>
      <c r="AM64" s="18">
        <v>0.96</v>
      </c>
      <c r="AN64" s="18">
        <v>0</v>
      </c>
      <c r="AO64" s="18">
        <v>2.0499999999999998</v>
      </c>
      <c r="AP64" s="19">
        <v>0.1</v>
      </c>
      <c r="AQ64" s="258"/>
      <c r="AR64" s="28">
        <f t="shared" si="6"/>
        <v>51</v>
      </c>
      <c r="AS64" s="64">
        <f t="shared" si="7"/>
        <v>44179</v>
      </c>
      <c r="AT64" s="65">
        <f t="shared" si="0"/>
        <v>0.375</v>
      </c>
      <c r="AU64" s="64">
        <f t="shared" si="0"/>
        <v>44186</v>
      </c>
      <c r="AV64" s="65">
        <f t="shared" si="49"/>
        <v>0.375</v>
      </c>
      <c r="AW64" s="26">
        <f t="shared" si="34"/>
        <v>24.166443591802743</v>
      </c>
      <c r="AX64" s="26">
        <f t="shared" si="1"/>
        <v>4.1595953545639084</v>
      </c>
      <c r="AY64" s="26">
        <f t="shared" si="35"/>
        <v>82.275505406676061</v>
      </c>
      <c r="AZ64" s="26">
        <f t="shared" si="36"/>
        <v>301.35853306585017</v>
      </c>
      <c r="BA64" s="26">
        <f t="shared" si="37"/>
        <v>57.214571580592818</v>
      </c>
      <c r="BB64" s="26">
        <f t="shared" si="38"/>
        <v>36.156482697363195</v>
      </c>
      <c r="BC64" s="26">
        <f t="shared" si="39"/>
        <v>81.156110775292717</v>
      </c>
      <c r="BD64" s="29">
        <f t="shared" si="8"/>
        <v>42.894097772146552</v>
      </c>
      <c r="BE64" s="29">
        <f t="shared" si="9"/>
        <v>3.4521565622044101</v>
      </c>
      <c r="BF64" s="29">
        <f t="shared" si="10"/>
        <v>7.6117403483132371</v>
      </c>
      <c r="BG64" s="29">
        <f t="shared" si="11"/>
        <v>18.772077595607009</v>
      </c>
      <c r="BH64" s="30">
        <f t="shared" si="12"/>
        <v>49.504166270633334</v>
      </c>
      <c r="BI64" s="261">
        <f t="shared" si="13"/>
        <v>57.006475583023139</v>
      </c>
      <c r="BJ64" s="262">
        <f t="shared" si="14"/>
        <v>49.4295651673241</v>
      </c>
      <c r="BK64" s="263"/>
      <c r="BL64" s="264">
        <f t="shared" si="15"/>
        <v>51</v>
      </c>
      <c r="BM64" s="265">
        <f t="shared" si="16"/>
        <v>57.67228815323756</v>
      </c>
      <c r="BN64" s="266">
        <f t="shared" si="17"/>
        <v>18.222867279471053</v>
      </c>
      <c r="BO64" s="266">
        <f t="shared" si="18"/>
        <v>40.90267983074753</v>
      </c>
      <c r="BP64" s="266">
        <f t="shared" si="40"/>
        <v>38.248337028824835</v>
      </c>
      <c r="BQ64" s="266">
        <f t="shared" si="41"/>
        <v>6.0896041757285779</v>
      </c>
      <c r="BR64" s="266">
        <f t="shared" si="19"/>
        <v>4.6035805626598467</v>
      </c>
      <c r="BS64" s="266">
        <f t="shared" si="20"/>
        <v>18.922254216371865</v>
      </c>
      <c r="BT64" s="266">
        <f t="shared" si="21"/>
        <v>49.900199600798402</v>
      </c>
      <c r="BU64" s="266">
        <f t="shared" si="42"/>
        <v>116.79783526345614</v>
      </c>
      <c r="BV64" s="266">
        <f t="shared" si="22"/>
        <v>117.76397558438353</v>
      </c>
      <c r="BW64" s="267">
        <f t="shared" si="23"/>
        <v>234.56181084783967</v>
      </c>
      <c r="BX64" s="268">
        <f t="shared" si="48"/>
        <v>0.4118915681266333</v>
      </c>
      <c r="BY64" s="269" t="str">
        <f t="shared" si="43"/>
        <v>○</v>
      </c>
      <c r="BZ64" s="270"/>
      <c r="CA64" s="271">
        <f t="shared" si="24"/>
        <v>51</v>
      </c>
      <c r="CB64" s="272">
        <f t="shared" si="24"/>
        <v>44179</v>
      </c>
      <c r="CC64" s="273">
        <f t="shared" si="24"/>
        <v>0.375</v>
      </c>
      <c r="CD64" s="272">
        <f t="shared" si="24"/>
        <v>44186</v>
      </c>
      <c r="CE64" s="273">
        <f t="shared" si="24"/>
        <v>0.375</v>
      </c>
      <c r="CF64" s="204">
        <f t="shared" si="50"/>
        <v>0.58092022099283203</v>
      </c>
      <c r="CG64" s="204">
        <f t="shared" si="50"/>
        <v>9.998960101161361E-2</v>
      </c>
      <c r="CH64" s="204">
        <f t="shared" si="50"/>
        <v>1.9777632816173012</v>
      </c>
      <c r="CI64" s="204">
        <f t="shared" si="50"/>
        <v>7.2441468253968262</v>
      </c>
      <c r="CJ64" s="204">
        <f t="shared" si="25"/>
        <v>5.496031746031746</v>
      </c>
      <c r="CK64" s="204">
        <f t="shared" si="26"/>
        <v>2.2420634920634916</v>
      </c>
      <c r="CL64" s="204">
        <f t="shared" si="27"/>
        <v>2.8769841269841274</v>
      </c>
      <c r="CM64" s="204">
        <f t="shared" si="28"/>
        <v>0.77380952380952372</v>
      </c>
      <c r="CN64" s="204">
        <f t="shared" si="29"/>
        <v>7.9365079365079388E-2</v>
      </c>
      <c r="CO64" s="204">
        <f t="shared" si="30"/>
        <v>0.29761904761904762</v>
      </c>
      <c r="CP64" s="204">
        <f t="shared" si="31"/>
        <v>0.45634920634920634</v>
      </c>
      <c r="CQ64" s="205">
        <f t="shared" si="32"/>
        <v>1.984126984126984</v>
      </c>
    </row>
    <row r="65" spans="1:95" s="1" customFormat="1" ht="15" customHeight="1">
      <c r="A65" s="16">
        <v>52</v>
      </c>
      <c r="B65" s="277">
        <v>44186</v>
      </c>
      <c r="C65" s="54">
        <v>0.375</v>
      </c>
      <c r="D65" s="239">
        <v>44193</v>
      </c>
      <c r="E65" s="58">
        <v>0.375</v>
      </c>
      <c r="F65" s="88"/>
      <c r="G65" s="236"/>
      <c r="H65" s="88"/>
      <c r="I65" s="236"/>
      <c r="J65" s="26" t="str">
        <f t="shared" si="5"/>
        <v/>
      </c>
      <c r="K65" s="87" t="str">
        <f t="shared" si="33"/>
        <v/>
      </c>
      <c r="L65" s="132">
        <v>10.08</v>
      </c>
      <c r="M65" s="22">
        <v>2.81</v>
      </c>
      <c r="N65" s="18">
        <v>0</v>
      </c>
      <c r="O65" s="18">
        <v>1.29</v>
      </c>
      <c r="P65" s="18">
        <v>0</v>
      </c>
      <c r="Q65" s="18">
        <v>1.49</v>
      </c>
      <c r="R65" s="18">
        <v>0</v>
      </c>
      <c r="S65" s="18">
        <v>0.99</v>
      </c>
      <c r="T65" s="18">
        <v>0.3</v>
      </c>
      <c r="U65" s="18">
        <v>0.24</v>
      </c>
      <c r="V65" s="18">
        <v>0.1</v>
      </c>
      <c r="W65" s="18">
        <v>0.18</v>
      </c>
      <c r="X65" s="18">
        <v>0.03</v>
      </c>
      <c r="Y65" s="18">
        <v>0.34</v>
      </c>
      <c r="Z65" s="18">
        <v>0</v>
      </c>
      <c r="AA65" s="18">
        <v>0.81</v>
      </c>
      <c r="AB65" s="18">
        <v>0</v>
      </c>
      <c r="AC65" s="18">
        <v>0.09</v>
      </c>
      <c r="AD65" s="18">
        <v>0.01</v>
      </c>
      <c r="AE65" s="18">
        <v>0.13</v>
      </c>
      <c r="AF65" s="18">
        <v>0.02</v>
      </c>
      <c r="AG65" s="18">
        <v>0.22</v>
      </c>
      <c r="AH65" s="18">
        <v>0</v>
      </c>
      <c r="AI65" s="18">
        <v>0.86</v>
      </c>
      <c r="AJ65" s="18">
        <v>0.1</v>
      </c>
      <c r="AK65" s="18">
        <v>1.07</v>
      </c>
      <c r="AL65" s="18">
        <v>0</v>
      </c>
      <c r="AM65" s="18">
        <v>1.18</v>
      </c>
      <c r="AN65" s="18">
        <v>0</v>
      </c>
      <c r="AO65" s="18">
        <v>1.72</v>
      </c>
      <c r="AP65" s="19">
        <v>0.1</v>
      </c>
      <c r="AQ65" s="258"/>
      <c r="AR65" s="28">
        <f t="shared" si="6"/>
        <v>52</v>
      </c>
      <c r="AS65" s="64">
        <f t="shared" si="7"/>
        <v>44186</v>
      </c>
      <c r="AT65" s="65">
        <f t="shared" si="0"/>
        <v>0.375</v>
      </c>
      <c r="AU65" s="64">
        <f t="shared" si="0"/>
        <v>44193</v>
      </c>
      <c r="AV65" s="65">
        <f t="shared" si="49"/>
        <v>0.375</v>
      </c>
      <c r="AW65" s="26">
        <f t="shared" si="34"/>
        <v>23.753341991942872</v>
      </c>
      <c r="AX65" s="26">
        <f t="shared" si="1"/>
        <v>3.5196576077079222</v>
      </c>
      <c r="AY65" s="26">
        <f t="shared" si="35"/>
        <v>78.357624196834351</v>
      </c>
      <c r="AZ65" s="26">
        <f t="shared" si="36"/>
        <v>261.76398127617637</v>
      </c>
      <c r="BA65" s="26">
        <f t="shared" si="37"/>
        <v>58.040774780312567</v>
      </c>
      <c r="BB65" s="26">
        <f t="shared" si="38"/>
        <v>41.275984672211088</v>
      </c>
      <c r="BC65" s="26">
        <f t="shared" si="39"/>
        <v>83.394900038059404</v>
      </c>
      <c r="BD65" s="29">
        <f t="shared" si="8"/>
        <v>75.889557596874667</v>
      </c>
      <c r="BE65" s="29">
        <f t="shared" si="9"/>
        <v>12.082547967715433</v>
      </c>
      <c r="BF65" s="29">
        <f t="shared" si="10"/>
        <v>7.6117403483132371</v>
      </c>
      <c r="BG65" s="29">
        <f t="shared" si="11"/>
        <v>27.750027750027758</v>
      </c>
      <c r="BH65" s="30">
        <f t="shared" si="12"/>
        <v>40.098374679213002</v>
      </c>
      <c r="BI65" s="261">
        <f t="shared" si="13"/>
        <v>57.312438788818682</v>
      </c>
      <c r="BJ65" s="262">
        <f t="shared" si="14"/>
        <v>39.837270817630674</v>
      </c>
      <c r="BK65" s="263"/>
      <c r="BL65" s="264">
        <f t="shared" si="15"/>
        <v>52</v>
      </c>
      <c r="BM65" s="265">
        <f t="shared" si="16"/>
        <v>58.50510097855507</v>
      </c>
      <c r="BN65" s="266">
        <f t="shared" si="17"/>
        <v>20.803096274794388</v>
      </c>
      <c r="BO65" s="266">
        <f t="shared" si="18"/>
        <v>42.031029619181943</v>
      </c>
      <c r="BP65" s="266">
        <f t="shared" si="40"/>
        <v>54.878048780487809</v>
      </c>
      <c r="BQ65" s="266">
        <f t="shared" si="41"/>
        <v>10.439321444106135</v>
      </c>
      <c r="BR65" s="266">
        <f t="shared" si="19"/>
        <v>4.6035805626598467</v>
      </c>
      <c r="BS65" s="266">
        <f t="shared" si="20"/>
        <v>27.972027972027973</v>
      </c>
      <c r="BT65" s="266">
        <f t="shared" si="21"/>
        <v>40.419161676646709</v>
      </c>
      <c r="BU65" s="266">
        <f t="shared" si="42"/>
        <v>121.33922687253141</v>
      </c>
      <c r="BV65" s="266">
        <f t="shared" si="22"/>
        <v>138.31214043592848</v>
      </c>
      <c r="BW65" s="267">
        <f t="shared" si="23"/>
        <v>259.6513673084599</v>
      </c>
      <c r="BX65" s="268">
        <f t="shared" si="48"/>
        <v>6.5368088523229835</v>
      </c>
      <c r="BY65" s="269" t="str">
        <f t="shared" si="43"/>
        <v>○</v>
      </c>
      <c r="BZ65" s="270"/>
      <c r="CA65" s="271">
        <f t="shared" si="24"/>
        <v>52</v>
      </c>
      <c r="CB65" s="272">
        <f t="shared" si="24"/>
        <v>44186</v>
      </c>
      <c r="CC65" s="273">
        <f t="shared" si="24"/>
        <v>0.375</v>
      </c>
      <c r="CD65" s="272">
        <f t="shared" si="24"/>
        <v>44193</v>
      </c>
      <c r="CE65" s="273">
        <f t="shared" si="24"/>
        <v>0.375</v>
      </c>
      <c r="CF65" s="204">
        <f t="shared" si="50"/>
        <v>0.57098996080492037</v>
      </c>
      <c r="CG65" s="204">
        <f t="shared" si="50"/>
        <v>8.4606585471365361E-2</v>
      </c>
      <c r="CH65" s="204">
        <f t="shared" si="50"/>
        <v>1.8835840777307633</v>
      </c>
      <c r="CI65" s="204">
        <f t="shared" si="50"/>
        <v>6.2923611111111111</v>
      </c>
      <c r="CJ65" s="204">
        <f t="shared" si="25"/>
        <v>5.5753968253968251</v>
      </c>
      <c r="CK65" s="204">
        <f t="shared" si="26"/>
        <v>2.5595238095238098</v>
      </c>
      <c r="CL65" s="204">
        <f t="shared" si="27"/>
        <v>2.9563492063492061</v>
      </c>
      <c r="CM65" s="204">
        <f t="shared" si="28"/>
        <v>1.3690476190476191</v>
      </c>
      <c r="CN65" s="204">
        <f t="shared" si="29"/>
        <v>0.27777777777777779</v>
      </c>
      <c r="CO65" s="204">
        <f t="shared" si="30"/>
        <v>0.29761904761904762</v>
      </c>
      <c r="CP65" s="204">
        <f t="shared" si="31"/>
        <v>0.67460317460317476</v>
      </c>
      <c r="CQ65" s="205">
        <f t="shared" si="32"/>
        <v>1.6071428571428572</v>
      </c>
    </row>
    <row r="66" spans="1:95" s="1" customFormat="1" ht="15" customHeight="1">
      <c r="A66" s="16"/>
      <c r="B66" s="277"/>
      <c r="C66" s="54"/>
      <c r="D66" s="239"/>
      <c r="E66" s="58"/>
      <c r="F66" s="88"/>
      <c r="G66" s="236"/>
      <c r="H66" s="88"/>
      <c r="I66" s="236"/>
      <c r="J66" s="26"/>
      <c r="K66" s="87"/>
      <c r="L66" s="132"/>
      <c r="M66" s="255"/>
      <c r="N66" s="256"/>
      <c r="O66" s="256"/>
      <c r="P66" s="256"/>
      <c r="Q66" s="256"/>
      <c r="R66" s="256"/>
      <c r="S66" s="256"/>
      <c r="T66" s="256"/>
      <c r="U66" s="256"/>
      <c r="V66" s="256"/>
      <c r="W66" s="256"/>
      <c r="X66" s="256"/>
      <c r="Y66" s="256"/>
      <c r="Z66" s="256"/>
      <c r="AA66" s="256"/>
      <c r="AB66" s="256"/>
      <c r="AC66" s="256"/>
      <c r="AD66" s="256"/>
      <c r="AE66" s="256"/>
      <c r="AF66" s="256"/>
      <c r="AG66" s="256"/>
      <c r="AH66" s="256"/>
      <c r="AI66" s="256"/>
      <c r="AJ66" s="256"/>
      <c r="AK66" s="256"/>
      <c r="AL66" s="256"/>
      <c r="AM66" s="256"/>
      <c r="AN66" s="256"/>
      <c r="AO66" s="256"/>
      <c r="AP66" s="257"/>
      <c r="AQ66" s="258"/>
      <c r="AR66" s="28"/>
      <c r="AS66" s="64"/>
      <c r="AT66" s="65"/>
      <c r="AU66" s="64"/>
      <c r="AV66" s="65"/>
      <c r="AW66" s="26"/>
      <c r="AX66" s="26"/>
      <c r="AY66" s="26"/>
      <c r="AZ66" s="26"/>
      <c r="BA66" s="26"/>
      <c r="BB66" s="26"/>
      <c r="BC66" s="26"/>
      <c r="BD66" s="29"/>
      <c r="BE66" s="29"/>
      <c r="BF66" s="29"/>
      <c r="BG66" s="29"/>
      <c r="BH66" s="30"/>
      <c r="BI66" s="261"/>
      <c r="BJ66" s="262"/>
      <c r="BK66" s="263"/>
      <c r="BL66" s="264"/>
      <c r="BM66" s="265"/>
      <c r="BN66" s="266"/>
      <c r="BO66" s="266"/>
      <c r="BP66" s="266"/>
      <c r="BQ66" s="266"/>
      <c r="BR66" s="266"/>
      <c r="BS66" s="266"/>
      <c r="BT66" s="266"/>
      <c r="BU66" s="266"/>
      <c r="BV66" s="266"/>
      <c r="BW66" s="267"/>
      <c r="BX66" s="268"/>
      <c r="BY66" s="269"/>
      <c r="BZ66" s="270"/>
      <c r="CA66" s="271"/>
      <c r="CB66" s="272"/>
      <c r="CC66" s="273"/>
      <c r="CD66" s="272"/>
      <c r="CE66" s="273"/>
      <c r="CF66" s="259"/>
      <c r="CG66" s="259"/>
      <c r="CH66" s="259"/>
      <c r="CI66" s="259"/>
      <c r="CJ66" s="259"/>
      <c r="CK66" s="204"/>
      <c r="CL66" s="259"/>
      <c r="CM66" s="259"/>
      <c r="CN66" s="259"/>
      <c r="CO66" s="259"/>
      <c r="CP66" s="259"/>
      <c r="CQ66" s="260"/>
    </row>
    <row r="67" spans="1:95" s="1" customFormat="1" ht="15" customHeight="1">
      <c r="A67" s="16"/>
      <c r="B67" s="239"/>
      <c r="C67" s="54"/>
      <c r="D67" s="241"/>
      <c r="E67" s="58"/>
      <c r="F67" s="88"/>
      <c r="G67" s="236"/>
      <c r="H67" s="88"/>
      <c r="I67" s="236"/>
      <c r="J67" s="26" t="str">
        <f t="shared" si="5"/>
        <v/>
      </c>
      <c r="K67" s="87" t="str">
        <f>IF($J$9="No",(I67-G67)/1000,"")</f>
        <v/>
      </c>
      <c r="L67" s="132"/>
      <c r="M67" s="22"/>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9"/>
      <c r="AQ67" s="116"/>
      <c r="AR67" s="28" t="str">
        <f t="shared" si="6"/>
        <v/>
      </c>
      <c r="AS67" s="64" t="str">
        <f t="shared" si="7"/>
        <v/>
      </c>
      <c r="AT67" s="65" t="str">
        <f t="shared" si="0"/>
        <v/>
      </c>
      <c r="AU67" s="64" t="str">
        <f t="shared" si="0"/>
        <v/>
      </c>
      <c r="AV67" s="65" t="str">
        <f t="shared" si="49"/>
        <v/>
      </c>
      <c r="AW67" s="26" t="str">
        <f t="shared" si="34"/>
        <v/>
      </c>
      <c r="AX67" s="26" t="str">
        <f t="shared" si="1"/>
        <v/>
      </c>
      <c r="AY67" s="26" t="str">
        <f t="shared" si="35"/>
        <v/>
      </c>
      <c r="AZ67" s="26" t="str">
        <f t="shared" si="36"/>
        <v/>
      </c>
      <c r="BA67" s="26" t="str">
        <f t="shared" si="37"/>
        <v/>
      </c>
      <c r="BB67" s="26" t="str">
        <f t="shared" si="38"/>
        <v/>
      </c>
      <c r="BC67" s="26" t="str">
        <f t="shared" si="39"/>
        <v/>
      </c>
      <c r="BD67" s="29" t="str">
        <f t="shared" si="8"/>
        <v/>
      </c>
      <c r="BE67" s="29" t="str">
        <f t="shared" si="9"/>
        <v/>
      </c>
      <c r="BF67" s="29" t="str">
        <f t="shared" si="10"/>
        <v/>
      </c>
      <c r="BG67" s="29" t="str">
        <f t="shared" si="11"/>
        <v/>
      </c>
      <c r="BH67" s="30" t="str">
        <f t="shared" si="12"/>
        <v/>
      </c>
      <c r="BI67" s="191" t="str">
        <f t="shared" si="13"/>
        <v/>
      </c>
      <c r="BJ67" s="192" t="str">
        <f t="shared" si="14"/>
        <v/>
      </c>
      <c r="BK67" s="193"/>
      <c r="BL67" s="194" t="str">
        <f t="shared" si="15"/>
        <v/>
      </c>
      <c r="BM67" s="195" t="str">
        <f t="shared" si="16"/>
        <v/>
      </c>
      <c r="BN67" s="196" t="str">
        <f t="shared" si="17"/>
        <v/>
      </c>
      <c r="BO67" s="196" t="str">
        <f t="shared" si="18"/>
        <v/>
      </c>
      <c r="BP67" s="196" t="str">
        <f t="shared" si="40"/>
        <v/>
      </c>
      <c r="BQ67" s="196" t="str">
        <f t="shared" si="41"/>
        <v/>
      </c>
      <c r="BR67" s="196" t="str">
        <f t="shared" si="19"/>
        <v/>
      </c>
      <c r="BS67" s="196" t="str">
        <f t="shared" si="20"/>
        <v/>
      </c>
      <c r="BT67" s="196" t="str">
        <f t="shared" si="21"/>
        <v/>
      </c>
      <c r="BU67" s="196" t="str">
        <f t="shared" si="42"/>
        <v/>
      </c>
      <c r="BV67" s="196" t="str">
        <f t="shared" si="22"/>
        <v/>
      </c>
      <c r="BW67" s="197"/>
      <c r="BX67" s="198"/>
      <c r="BY67" s="199" t="str">
        <f t="shared" si="43"/>
        <v/>
      </c>
      <c r="BZ67" s="200"/>
      <c r="CA67" s="201" t="str">
        <f t="shared" si="24"/>
        <v/>
      </c>
      <c r="CB67" s="202" t="str">
        <f t="shared" si="24"/>
        <v/>
      </c>
      <c r="CC67" s="203" t="str">
        <f t="shared" si="24"/>
        <v/>
      </c>
      <c r="CD67" s="202" t="str">
        <f t="shared" si="24"/>
        <v/>
      </c>
      <c r="CE67" s="203" t="str">
        <f t="shared" si="24"/>
        <v/>
      </c>
      <c r="CF67" s="204" t="str">
        <f t="shared" ref="CF67:CF98" si="51">IF(ISNUMBER(AW67)=FALSE,"",0.082*(273.15+20)*AW67*0.000000001/0.000001)</f>
        <v/>
      </c>
      <c r="CG67" s="204" t="str">
        <f t="shared" ref="CG67:CG98" si="52">IF(ISNUMBER(AX67)=FALSE,"",0.082*(273.15+20)*AX67*0.000000001/0.000001)</f>
        <v/>
      </c>
      <c r="CH67" s="204" t="str">
        <f t="shared" ref="CH67:CH98" si="53">IF(ISNUMBER(AY67)=FALSE,"",0.082*(273.15+20)*AY67*0.000000001/0.000001)</f>
        <v/>
      </c>
      <c r="CI67" s="204" t="str">
        <f t="shared" ref="CI67:CI98" si="54">IF(ISNUMBER(AZ67)=FALSE,"",0.082*(273.15+20)*AZ67*0.000000001/0.000001)</f>
        <v/>
      </c>
      <c r="CJ67" s="204" t="str">
        <f t="shared" si="25"/>
        <v/>
      </c>
      <c r="CK67" s="204" t="str">
        <f t="shared" si="26"/>
        <v/>
      </c>
      <c r="CL67" s="204" t="str">
        <f t="shared" si="27"/>
        <v/>
      </c>
      <c r="CM67" s="204" t="str">
        <f t="shared" si="28"/>
        <v/>
      </c>
      <c r="CN67" s="204" t="str">
        <f t="shared" si="29"/>
        <v/>
      </c>
      <c r="CO67" s="204" t="str">
        <f t="shared" si="30"/>
        <v/>
      </c>
      <c r="CP67" s="204" t="str">
        <f t="shared" si="31"/>
        <v/>
      </c>
      <c r="CQ67" s="205" t="str">
        <f t="shared" si="32"/>
        <v/>
      </c>
    </row>
    <row r="68" spans="1:95" s="1" customFormat="1" ht="15" customHeight="1">
      <c r="A68" s="16"/>
      <c r="B68" s="239"/>
      <c r="C68" s="54"/>
      <c r="D68" s="241"/>
      <c r="E68" s="58"/>
      <c r="F68" s="88"/>
      <c r="G68" s="236"/>
      <c r="H68" s="88"/>
      <c r="I68" s="236"/>
      <c r="J68" s="26" t="str">
        <f t="shared" si="5"/>
        <v/>
      </c>
      <c r="K68" s="87" t="str">
        <f t="shared" ref="K68:K93" si="55">IF($J$9="No",(I68-G68)/1000,"")</f>
        <v/>
      </c>
      <c r="L68" s="132"/>
      <c r="M68" s="22"/>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9"/>
      <c r="AQ68" s="116"/>
      <c r="AR68" s="28" t="str">
        <f t="shared" si="6"/>
        <v/>
      </c>
      <c r="AS68" s="64" t="str">
        <f t="shared" si="7"/>
        <v/>
      </c>
      <c r="AT68" s="65" t="str">
        <f t="shared" si="0"/>
        <v/>
      </c>
      <c r="AU68" s="64" t="str">
        <f t="shared" si="0"/>
        <v/>
      </c>
      <c r="AV68" s="65" t="str">
        <f t="shared" si="49"/>
        <v/>
      </c>
      <c r="AW68" s="26" t="str">
        <f t="shared" si="34"/>
        <v/>
      </c>
      <c r="AX68" s="26" t="str">
        <f t="shared" si="1"/>
        <v/>
      </c>
      <c r="AY68" s="26" t="str">
        <f t="shared" si="35"/>
        <v/>
      </c>
      <c r="AZ68" s="26" t="str">
        <f t="shared" si="36"/>
        <v/>
      </c>
      <c r="BA68" s="26" t="str">
        <f t="shared" si="37"/>
        <v/>
      </c>
      <c r="BB68" s="26" t="str">
        <f t="shared" si="38"/>
        <v/>
      </c>
      <c r="BC68" s="26" t="str">
        <f t="shared" si="39"/>
        <v/>
      </c>
      <c r="BD68" s="29" t="str">
        <f t="shared" si="8"/>
        <v/>
      </c>
      <c r="BE68" s="29" t="str">
        <f t="shared" si="9"/>
        <v/>
      </c>
      <c r="BF68" s="29" t="str">
        <f t="shared" si="10"/>
        <v/>
      </c>
      <c r="BG68" s="29" t="str">
        <f t="shared" si="11"/>
        <v/>
      </c>
      <c r="BH68" s="30" t="str">
        <f t="shared" si="12"/>
        <v/>
      </c>
      <c r="BI68" s="191" t="str">
        <f t="shared" si="13"/>
        <v/>
      </c>
      <c r="BJ68" s="192" t="str">
        <f t="shared" si="14"/>
        <v/>
      </c>
      <c r="BK68" s="193"/>
      <c r="BL68" s="194" t="str">
        <f t="shared" si="15"/>
        <v/>
      </c>
      <c r="BM68" s="195" t="str">
        <f t="shared" si="16"/>
        <v/>
      </c>
      <c r="BN68" s="196" t="str">
        <f t="shared" si="17"/>
        <v/>
      </c>
      <c r="BO68" s="196" t="str">
        <f t="shared" si="18"/>
        <v/>
      </c>
      <c r="BP68" s="196" t="str">
        <f t="shared" si="40"/>
        <v/>
      </c>
      <c r="BQ68" s="196" t="str">
        <f t="shared" si="41"/>
        <v/>
      </c>
      <c r="BR68" s="196" t="str">
        <f t="shared" si="19"/>
        <v/>
      </c>
      <c r="BS68" s="196" t="str">
        <f t="shared" si="20"/>
        <v/>
      </c>
      <c r="BT68" s="196" t="str">
        <f t="shared" si="21"/>
        <v/>
      </c>
      <c r="BU68" s="196" t="str">
        <f t="shared" si="42"/>
        <v/>
      </c>
      <c r="BV68" s="196" t="str">
        <f t="shared" si="22"/>
        <v/>
      </c>
      <c r="BW68" s="197"/>
      <c r="BX68" s="198"/>
      <c r="BY68" s="199" t="str">
        <f t="shared" si="43"/>
        <v/>
      </c>
      <c r="BZ68" s="200"/>
      <c r="CA68" s="201" t="str">
        <f t="shared" si="24"/>
        <v/>
      </c>
      <c r="CB68" s="202" t="str">
        <f t="shared" si="24"/>
        <v/>
      </c>
      <c r="CC68" s="203" t="str">
        <f t="shared" si="24"/>
        <v/>
      </c>
      <c r="CD68" s="202" t="str">
        <f t="shared" si="24"/>
        <v/>
      </c>
      <c r="CE68" s="203" t="str">
        <f t="shared" si="24"/>
        <v/>
      </c>
      <c r="CF68" s="204" t="str">
        <f t="shared" si="51"/>
        <v/>
      </c>
      <c r="CG68" s="204" t="str">
        <f t="shared" si="52"/>
        <v/>
      </c>
      <c r="CH68" s="204" t="str">
        <f t="shared" si="53"/>
        <v/>
      </c>
      <c r="CI68" s="204" t="str">
        <f t="shared" si="54"/>
        <v/>
      </c>
      <c r="CJ68" s="204" t="str">
        <f t="shared" si="25"/>
        <v/>
      </c>
      <c r="CK68" s="204" t="str">
        <f t="shared" si="26"/>
        <v/>
      </c>
      <c r="CL68" s="204" t="str">
        <f t="shared" si="27"/>
        <v/>
      </c>
      <c r="CM68" s="204" t="str">
        <f t="shared" si="28"/>
        <v/>
      </c>
      <c r="CN68" s="204" t="str">
        <f t="shared" si="29"/>
        <v/>
      </c>
      <c r="CO68" s="204" t="str">
        <f t="shared" si="30"/>
        <v/>
      </c>
      <c r="CP68" s="204" t="str">
        <f t="shared" si="31"/>
        <v/>
      </c>
      <c r="CQ68" s="205" t="str">
        <f t="shared" si="32"/>
        <v/>
      </c>
    </row>
    <row r="69" spans="1:95" s="1" customFormat="1" ht="15" customHeight="1">
      <c r="A69" s="16"/>
      <c r="B69" s="239"/>
      <c r="C69" s="54"/>
      <c r="D69" s="241"/>
      <c r="E69" s="58"/>
      <c r="F69" s="88"/>
      <c r="G69" s="236"/>
      <c r="H69" s="88"/>
      <c r="I69" s="236"/>
      <c r="J69" s="26" t="str">
        <f>IF($J$9="No",AVERAGE(F69,H69),"")</f>
        <v/>
      </c>
      <c r="K69" s="87" t="str">
        <f t="shared" si="55"/>
        <v/>
      </c>
      <c r="L69" s="132"/>
      <c r="M69" s="22"/>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9"/>
      <c r="AQ69" s="116"/>
      <c r="AR69" s="28" t="str">
        <f t="shared" si="6"/>
        <v/>
      </c>
      <c r="AS69" s="64" t="str">
        <f t="shared" si="7"/>
        <v/>
      </c>
      <c r="AT69" s="65" t="str">
        <f t="shared" si="0"/>
        <v/>
      </c>
      <c r="AU69" s="64" t="str">
        <f t="shared" si="0"/>
        <v/>
      </c>
      <c r="AV69" s="65" t="str">
        <f t="shared" si="49"/>
        <v/>
      </c>
      <c r="AW69" s="26" t="str">
        <f t="shared" si="34"/>
        <v/>
      </c>
      <c r="AX69" s="26" t="str">
        <f t="shared" si="1"/>
        <v/>
      </c>
      <c r="AY69" s="26" t="str">
        <f t="shared" si="35"/>
        <v/>
      </c>
      <c r="AZ69" s="26" t="str">
        <f t="shared" si="36"/>
        <v/>
      </c>
      <c r="BA69" s="26" t="str">
        <f t="shared" si="37"/>
        <v/>
      </c>
      <c r="BB69" s="26" t="str">
        <f t="shared" si="38"/>
        <v/>
      </c>
      <c r="BC69" s="26" t="str">
        <f t="shared" si="39"/>
        <v/>
      </c>
      <c r="BD69" s="29" t="str">
        <f t="shared" si="8"/>
        <v/>
      </c>
      <c r="BE69" s="29" t="str">
        <f t="shared" si="9"/>
        <v/>
      </c>
      <c r="BF69" s="29" t="str">
        <f t="shared" si="10"/>
        <v/>
      </c>
      <c r="BG69" s="29" t="str">
        <f t="shared" si="11"/>
        <v/>
      </c>
      <c r="BH69" s="30" t="str">
        <f t="shared" si="12"/>
        <v/>
      </c>
      <c r="BI69" s="191" t="str">
        <f t="shared" si="13"/>
        <v/>
      </c>
      <c r="BJ69" s="192" t="str">
        <f t="shared" si="14"/>
        <v/>
      </c>
      <c r="BK69" s="193"/>
      <c r="BL69" s="194" t="str">
        <f t="shared" si="15"/>
        <v/>
      </c>
      <c r="BM69" s="195" t="str">
        <f t="shared" si="16"/>
        <v/>
      </c>
      <c r="BN69" s="196" t="str">
        <f t="shared" si="17"/>
        <v/>
      </c>
      <c r="BO69" s="196" t="str">
        <f t="shared" si="18"/>
        <v/>
      </c>
      <c r="BP69" s="196" t="str">
        <f t="shared" si="40"/>
        <v/>
      </c>
      <c r="BQ69" s="196" t="str">
        <f t="shared" si="41"/>
        <v/>
      </c>
      <c r="BR69" s="196" t="str">
        <f t="shared" si="19"/>
        <v/>
      </c>
      <c r="BS69" s="196" t="str">
        <f t="shared" si="20"/>
        <v/>
      </c>
      <c r="BT69" s="196" t="str">
        <f t="shared" si="21"/>
        <v/>
      </c>
      <c r="BU69" s="196" t="str">
        <f t="shared" si="42"/>
        <v/>
      </c>
      <c r="BV69" s="196" t="str">
        <f t="shared" si="22"/>
        <v/>
      </c>
      <c r="BW69" s="197"/>
      <c r="BX69" s="198"/>
      <c r="BY69" s="199" t="str">
        <f t="shared" si="43"/>
        <v/>
      </c>
      <c r="BZ69" s="200"/>
      <c r="CA69" s="201" t="str">
        <f t="shared" si="24"/>
        <v/>
      </c>
      <c r="CB69" s="202" t="str">
        <f t="shared" si="24"/>
        <v/>
      </c>
      <c r="CC69" s="203" t="str">
        <f t="shared" si="24"/>
        <v/>
      </c>
      <c r="CD69" s="202" t="str">
        <f t="shared" si="24"/>
        <v/>
      </c>
      <c r="CE69" s="203" t="str">
        <f t="shared" si="24"/>
        <v/>
      </c>
      <c r="CF69" s="204" t="str">
        <f t="shared" si="51"/>
        <v/>
      </c>
      <c r="CG69" s="204" t="str">
        <f t="shared" si="52"/>
        <v/>
      </c>
      <c r="CH69" s="204" t="str">
        <f t="shared" si="53"/>
        <v/>
      </c>
      <c r="CI69" s="204" t="str">
        <f t="shared" si="54"/>
        <v/>
      </c>
      <c r="CJ69" s="204" t="str">
        <f t="shared" si="25"/>
        <v/>
      </c>
      <c r="CK69" s="204" t="str">
        <f t="shared" si="26"/>
        <v/>
      </c>
      <c r="CL69" s="204" t="str">
        <f t="shared" si="27"/>
        <v/>
      </c>
      <c r="CM69" s="204" t="str">
        <f t="shared" si="28"/>
        <v/>
      </c>
      <c r="CN69" s="204" t="str">
        <f t="shared" si="29"/>
        <v/>
      </c>
      <c r="CO69" s="204" t="str">
        <f t="shared" si="30"/>
        <v/>
      </c>
      <c r="CP69" s="204" t="str">
        <f t="shared" si="31"/>
        <v/>
      </c>
      <c r="CQ69" s="205" t="str">
        <f t="shared" si="32"/>
        <v/>
      </c>
    </row>
    <row r="70" spans="1:95" s="1" customFormat="1" ht="15" customHeight="1">
      <c r="A70" s="16"/>
      <c r="B70" s="239"/>
      <c r="C70" s="54"/>
      <c r="D70" s="241"/>
      <c r="E70" s="58"/>
      <c r="F70" s="88"/>
      <c r="G70" s="236"/>
      <c r="H70" s="88"/>
      <c r="I70" s="236"/>
      <c r="J70" s="26" t="str">
        <f t="shared" si="5"/>
        <v/>
      </c>
      <c r="K70" s="87" t="str">
        <f t="shared" si="55"/>
        <v/>
      </c>
      <c r="L70" s="132"/>
      <c r="M70" s="22"/>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9"/>
      <c r="AQ70" s="116"/>
      <c r="AR70" s="28" t="str">
        <f t="shared" si="6"/>
        <v/>
      </c>
      <c r="AS70" s="64" t="str">
        <f t="shared" si="7"/>
        <v/>
      </c>
      <c r="AT70" s="65" t="str">
        <f t="shared" si="0"/>
        <v/>
      </c>
      <c r="AU70" s="64" t="str">
        <f t="shared" si="0"/>
        <v/>
      </c>
      <c r="AV70" s="65" t="str">
        <f t="shared" si="49"/>
        <v/>
      </c>
      <c r="AW70" s="26" t="str">
        <f t="shared" si="34"/>
        <v/>
      </c>
      <c r="AX70" s="26" t="str">
        <f t="shared" si="1"/>
        <v/>
      </c>
      <c r="AY70" s="26" t="str">
        <f t="shared" si="35"/>
        <v/>
      </c>
      <c r="AZ70" s="26" t="str">
        <f t="shared" si="36"/>
        <v/>
      </c>
      <c r="BA70" s="26" t="str">
        <f t="shared" si="37"/>
        <v/>
      </c>
      <c r="BB70" s="26" t="str">
        <f t="shared" si="38"/>
        <v/>
      </c>
      <c r="BC70" s="26" t="str">
        <f t="shared" si="39"/>
        <v/>
      </c>
      <c r="BD70" s="29" t="str">
        <f t="shared" si="8"/>
        <v/>
      </c>
      <c r="BE70" s="29" t="str">
        <f t="shared" si="9"/>
        <v/>
      </c>
      <c r="BF70" s="29" t="str">
        <f t="shared" si="10"/>
        <v/>
      </c>
      <c r="BG70" s="29" t="str">
        <f t="shared" si="11"/>
        <v/>
      </c>
      <c r="BH70" s="30" t="str">
        <f t="shared" si="12"/>
        <v/>
      </c>
      <c r="BI70" s="191" t="str">
        <f t="shared" si="13"/>
        <v/>
      </c>
      <c r="BJ70" s="192" t="str">
        <f t="shared" si="14"/>
        <v/>
      </c>
      <c r="BK70" s="193"/>
      <c r="BL70" s="194" t="str">
        <f t="shared" si="15"/>
        <v/>
      </c>
      <c r="BM70" s="195" t="str">
        <f t="shared" si="16"/>
        <v/>
      </c>
      <c r="BN70" s="196" t="str">
        <f t="shared" si="17"/>
        <v/>
      </c>
      <c r="BO70" s="196" t="str">
        <f t="shared" si="18"/>
        <v/>
      </c>
      <c r="BP70" s="196" t="str">
        <f t="shared" si="40"/>
        <v/>
      </c>
      <c r="BQ70" s="196" t="str">
        <f t="shared" si="41"/>
        <v/>
      </c>
      <c r="BR70" s="196" t="str">
        <f t="shared" si="19"/>
        <v/>
      </c>
      <c r="BS70" s="196" t="str">
        <f t="shared" si="20"/>
        <v/>
      </c>
      <c r="BT70" s="196" t="str">
        <f t="shared" si="21"/>
        <v/>
      </c>
      <c r="BU70" s="196" t="str">
        <f t="shared" si="42"/>
        <v/>
      </c>
      <c r="BV70" s="196" t="str">
        <f t="shared" si="22"/>
        <v/>
      </c>
      <c r="BW70" s="197"/>
      <c r="BX70" s="198"/>
      <c r="BY70" s="199" t="str">
        <f>IF($B70="","",IF(ABS(BX70)&lt;=8,"○",IF(AND((BU70+BV70)&lt;=100,ABS(BX70)&lt;=15),"○",IF(AND((BU70+BV70)&lt;50,ABS(BX70)&lt;=30),"○","x"))))</f>
        <v/>
      </c>
      <c r="BZ70" s="200"/>
      <c r="CA70" s="201" t="str">
        <f t="shared" si="24"/>
        <v/>
      </c>
      <c r="CB70" s="202" t="str">
        <f t="shared" si="24"/>
        <v/>
      </c>
      <c r="CC70" s="203" t="str">
        <f t="shared" si="24"/>
        <v/>
      </c>
      <c r="CD70" s="202" t="str">
        <f t="shared" si="24"/>
        <v/>
      </c>
      <c r="CE70" s="203" t="str">
        <f t="shared" si="24"/>
        <v/>
      </c>
      <c r="CF70" s="204" t="str">
        <f t="shared" si="51"/>
        <v/>
      </c>
      <c r="CG70" s="204" t="str">
        <f t="shared" si="52"/>
        <v/>
      </c>
      <c r="CH70" s="204" t="str">
        <f t="shared" si="53"/>
        <v/>
      </c>
      <c r="CI70" s="204" t="str">
        <f t="shared" si="54"/>
        <v/>
      </c>
      <c r="CJ70" s="204" t="str">
        <f t="shared" si="25"/>
        <v/>
      </c>
      <c r="CK70" s="204" t="str">
        <f t="shared" si="26"/>
        <v/>
      </c>
      <c r="CL70" s="204" t="str">
        <f t="shared" si="27"/>
        <v/>
      </c>
      <c r="CM70" s="204" t="str">
        <f t="shared" si="28"/>
        <v/>
      </c>
      <c r="CN70" s="204" t="str">
        <f t="shared" si="29"/>
        <v/>
      </c>
      <c r="CO70" s="204" t="str">
        <f t="shared" si="30"/>
        <v/>
      </c>
      <c r="CP70" s="204" t="str">
        <f t="shared" si="31"/>
        <v/>
      </c>
      <c r="CQ70" s="205" t="str">
        <f t="shared" si="32"/>
        <v/>
      </c>
    </row>
    <row r="71" spans="1:95" s="1" customFormat="1" ht="15" customHeight="1">
      <c r="A71" s="16"/>
      <c r="B71" s="239"/>
      <c r="C71" s="54"/>
      <c r="D71" s="241"/>
      <c r="E71" s="58"/>
      <c r="F71" s="88"/>
      <c r="G71" s="236"/>
      <c r="H71" s="88"/>
      <c r="I71" s="236"/>
      <c r="J71" s="26" t="str">
        <f t="shared" si="5"/>
        <v/>
      </c>
      <c r="K71" s="87" t="str">
        <f t="shared" si="55"/>
        <v/>
      </c>
      <c r="L71" s="132"/>
      <c r="M71" s="22"/>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9"/>
      <c r="AQ71" s="116"/>
      <c r="AR71" s="28" t="str">
        <f t="shared" si="6"/>
        <v/>
      </c>
      <c r="AS71" s="64" t="str">
        <f t="shared" si="7"/>
        <v/>
      </c>
      <c r="AT71" s="65" t="str">
        <f t="shared" si="0"/>
        <v/>
      </c>
      <c r="AU71" s="64" t="str">
        <f t="shared" si="0"/>
        <v/>
      </c>
      <c r="AV71" s="65" t="str">
        <f t="shared" si="49"/>
        <v/>
      </c>
      <c r="AW71" s="26" t="str">
        <f t="shared" si="34"/>
        <v/>
      </c>
      <c r="AX71" s="26" t="str">
        <f t="shared" si="1"/>
        <v/>
      </c>
      <c r="AY71" s="26" t="str">
        <f t="shared" si="35"/>
        <v/>
      </c>
      <c r="AZ71" s="26" t="str">
        <f t="shared" si="36"/>
        <v/>
      </c>
      <c r="BA71" s="26" t="str">
        <f t="shared" si="37"/>
        <v/>
      </c>
      <c r="BB71" s="26" t="str">
        <f t="shared" si="38"/>
        <v/>
      </c>
      <c r="BC71" s="26" t="str">
        <f t="shared" si="39"/>
        <v/>
      </c>
      <c r="BD71" s="29" t="str">
        <f t="shared" si="8"/>
        <v/>
      </c>
      <c r="BE71" s="29" t="str">
        <f t="shared" si="9"/>
        <v/>
      </c>
      <c r="BF71" s="29" t="str">
        <f t="shared" si="10"/>
        <v/>
      </c>
      <c r="BG71" s="29" t="str">
        <f t="shared" si="11"/>
        <v/>
      </c>
      <c r="BH71" s="30" t="str">
        <f t="shared" si="12"/>
        <v/>
      </c>
      <c r="BI71" s="191" t="str">
        <f t="shared" si="13"/>
        <v/>
      </c>
      <c r="BJ71" s="192" t="str">
        <f t="shared" si="14"/>
        <v/>
      </c>
      <c r="BK71" s="193"/>
      <c r="BL71" s="194" t="str">
        <f t="shared" si="15"/>
        <v/>
      </c>
      <c r="BM71" s="195" t="str">
        <f t="shared" si="16"/>
        <v/>
      </c>
      <c r="BN71" s="196" t="str">
        <f t="shared" si="17"/>
        <v/>
      </c>
      <c r="BO71" s="196" t="str">
        <f t="shared" si="18"/>
        <v/>
      </c>
      <c r="BP71" s="196" t="str">
        <f t="shared" si="40"/>
        <v/>
      </c>
      <c r="BQ71" s="196" t="str">
        <f t="shared" si="41"/>
        <v/>
      </c>
      <c r="BR71" s="196" t="str">
        <f t="shared" si="19"/>
        <v/>
      </c>
      <c r="BS71" s="196" t="str">
        <f t="shared" si="20"/>
        <v/>
      </c>
      <c r="BT71" s="196" t="str">
        <f t="shared" si="21"/>
        <v/>
      </c>
      <c r="BU71" s="196" t="str">
        <f t="shared" si="42"/>
        <v/>
      </c>
      <c r="BV71" s="196" t="str">
        <f t="shared" si="22"/>
        <v/>
      </c>
      <c r="BW71" s="197"/>
      <c r="BX71" s="198"/>
      <c r="BY71" s="199" t="str">
        <f t="shared" si="43"/>
        <v/>
      </c>
      <c r="BZ71" s="200"/>
      <c r="CA71" s="201" t="str">
        <f t="shared" si="24"/>
        <v/>
      </c>
      <c r="CB71" s="202" t="str">
        <f t="shared" si="24"/>
        <v/>
      </c>
      <c r="CC71" s="203" t="str">
        <f t="shared" si="24"/>
        <v/>
      </c>
      <c r="CD71" s="202" t="str">
        <f t="shared" si="24"/>
        <v/>
      </c>
      <c r="CE71" s="203" t="str">
        <f t="shared" si="24"/>
        <v/>
      </c>
      <c r="CF71" s="204" t="str">
        <f t="shared" si="51"/>
        <v/>
      </c>
      <c r="CG71" s="204" t="str">
        <f t="shared" si="52"/>
        <v/>
      </c>
      <c r="CH71" s="204" t="str">
        <f t="shared" si="53"/>
        <v/>
      </c>
      <c r="CI71" s="204" t="str">
        <f t="shared" si="54"/>
        <v/>
      </c>
      <c r="CJ71" s="204" t="str">
        <f t="shared" si="25"/>
        <v/>
      </c>
      <c r="CK71" s="204" t="str">
        <f t="shared" si="26"/>
        <v/>
      </c>
      <c r="CL71" s="204" t="str">
        <f t="shared" si="27"/>
        <v/>
      </c>
      <c r="CM71" s="204" t="str">
        <f t="shared" si="28"/>
        <v/>
      </c>
      <c r="CN71" s="204" t="str">
        <f t="shared" si="29"/>
        <v/>
      </c>
      <c r="CO71" s="204" t="str">
        <f t="shared" si="30"/>
        <v/>
      </c>
      <c r="CP71" s="204" t="str">
        <f t="shared" si="31"/>
        <v/>
      </c>
      <c r="CQ71" s="205" t="str">
        <f t="shared" si="32"/>
        <v/>
      </c>
    </row>
    <row r="72" spans="1:95" s="1" customFormat="1" ht="15" customHeight="1">
      <c r="A72" s="16"/>
      <c r="B72" s="239"/>
      <c r="C72" s="54"/>
      <c r="D72" s="241"/>
      <c r="E72" s="58"/>
      <c r="F72" s="88"/>
      <c r="G72" s="236"/>
      <c r="H72" s="88"/>
      <c r="I72" s="236"/>
      <c r="J72" s="26" t="str">
        <f t="shared" si="5"/>
        <v/>
      </c>
      <c r="K72" s="87" t="str">
        <f t="shared" si="55"/>
        <v/>
      </c>
      <c r="L72" s="132"/>
      <c r="M72" s="22"/>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9"/>
      <c r="AQ72" s="116"/>
      <c r="AR72" s="28" t="str">
        <f t="shared" si="6"/>
        <v/>
      </c>
      <c r="AS72" s="64" t="str">
        <f t="shared" si="7"/>
        <v/>
      </c>
      <c r="AT72" s="65" t="str">
        <f t="shared" si="0"/>
        <v/>
      </c>
      <c r="AU72" s="64" t="str">
        <f t="shared" si="0"/>
        <v/>
      </c>
      <c r="AV72" s="65" t="str">
        <f t="shared" si="49"/>
        <v/>
      </c>
      <c r="AW72" s="26" t="str">
        <f t="shared" si="34"/>
        <v/>
      </c>
      <c r="AX72" s="26" t="str">
        <f t="shared" si="1"/>
        <v/>
      </c>
      <c r="AY72" s="26" t="str">
        <f t="shared" si="35"/>
        <v/>
      </c>
      <c r="AZ72" s="26" t="str">
        <f t="shared" si="36"/>
        <v/>
      </c>
      <c r="BA72" s="26" t="str">
        <f t="shared" si="37"/>
        <v/>
      </c>
      <c r="BB72" s="26" t="str">
        <f t="shared" si="38"/>
        <v/>
      </c>
      <c r="BC72" s="26" t="str">
        <f t="shared" si="39"/>
        <v/>
      </c>
      <c r="BD72" s="29" t="str">
        <f t="shared" si="8"/>
        <v/>
      </c>
      <c r="BE72" s="29" t="str">
        <f t="shared" si="9"/>
        <v/>
      </c>
      <c r="BF72" s="29" t="str">
        <f t="shared" si="10"/>
        <v/>
      </c>
      <c r="BG72" s="29" t="str">
        <f t="shared" si="11"/>
        <v/>
      </c>
      <c r="BH72" s="30" t="str">
        <f t="shared" si="12"/>
        <v/>
      </c>
      <c r="BI72" s="191" t="str">
        <f t="shared" si="13"/>
        <v/>
      </c>
      <c r="BJ72" s="192" t="str">
        <f t="shared" si="14"/>
        <v/>
      </c>
      <c r="BK72" s="193"/>
      <c r="BL72" s="194" t="str">
        <f t="shared" si="15"/>
        <v/>
      </c>
      <c r="BM72" s="195" t="str">
        <f t="shared" si="16"/>
        <v/>
      </c>
      <c r="BN72" s="196" t="str">
        <f t="shared" si="17"/>
        <v/>
      </c>
      <c r="BO72" s="196" t="str">
        <f t="shared" si="18"/>
        <v/>
      </c>
      <c r="BP72" s="196" t="str">
        <f t="shared" si="40"/>
        <v/>
      </c>
      <c r="BQ72" s="196" t="str">
        <f t="shared" si="41"/>
        <v/>
      </c>
      <c r="BR72" s="196" t="str">
        <f t="shared" si="19"/>
        <v/>
      </c>
      <c r="BS72" s="196" t="str">
        <f t="shared" si="20"/>
        <v/>
      </c>
      <c r="BT72" s="196" t="str">
        <f t="shared" si="21"/>
        <v/>
      </c>
      <c r="BU72" s="196" t="str">
        <f t="shared" si="42"/>
        <v/>
      </c>
      <c r="BV72" s="196" t="str">
        <f t="shared" si="22"/>
        <v/>
      </c>
      <c r="BW72" s="197"/>
      <c r="BX72" s="198"/>
      <c r="BY72" s="199" t="str">
        <f t="shared" si="43"/>
        <v/>
      </c>
      <c r="BZ72" s="200"/>
      <c r="CA72" s="201" t="str">
        <f t="shared" si="24"/>
        <v/>
      </c>
      <c r="CB72" s="202" t="str">
        <f t="shared" si="24"/>
        <v/>
      </c>
      <c r="CC72" s="203" t="str">
        <f t="shared" si="24"/>
        <v/>
      </c>
      <c r="CD72" s="202" t="str">
        <f t="shared" si="24"/>
        <v/>
      </c>
      <c r="CE72" s="203" t="str">
        <f t="shared" si="24"/>
        <v/>
      </c>
      <c r="CF72" s="204" t="str">
        <f t="shared" si="51"/>
        <v/>
      </c>
      <c r="CG72" s="204" t="str">
        <f t="shared" si="52"/>
        <v/>
      </c>
      <c r="CH72" s="204" t="str">
        <f t="shared" si="53"/>
        <v/>
      </c>
      <c r="CI72" s="204" t="str">
        <f t="shared" si="54"/>
        <v/>
      </c>
      <c r="CJ72" s="204" t="str">
        <f t="shared" si="25"/>
        <v/>
      </c>
      <c r="CK72" s="204" t="str">
        <f t="shared" si="26"/>
        <v/>
      </c>
      <c r="CL72" s="204" t="str">
        <f t="shared" si="27"/>
        <v/>
      </c>
      <c r="CM72" s="204" t="str">
        <f t="shared" si="28"/>
        <v/>
      </c>
      <c r="CN72" s="204" t="str">
        <f t="shared" si="29"/>
        <v/>
      </c>
      <c r="CO72" s="204" t="str">
        <f t="shared" si="30"/>
        <v/>
      </c>
      <c r="CP72" s="204" t="str">
        <f t="shared" si="31"/>
        <v/>
      </c>
      <c r="CQ72" s="205" t="str">
        <f t="shared" si="32"/>
        <v/>
      </c>
    </row>
    <row r="73" spans="1:95" s="1" customFormat="1" ht="15" customHeight="1">
      <c r="A73" s="16"/>
      <c r="B73" s="239"/>
      <c r="C73" s="54"/>
      <c r="D73" s="241"/>
      <c r="E73" s="58"/>
      <c r="F73" s="88"/>
      <c r="G73" s="236"/>
      <c r="H73" s="88"/>
      <c r="I73" s="236"/>
      <c r="J73" s="26" t="str">
        <f t="shared" si="5"/>
        <v/>
      </c>
      <c r="K73" s="87" t="str">
        <f t="shared" si="55"/>
        <v/>
      </c>
      <c r="L73" s="132"/>
      <c r="M73" s="22"/>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9"/>
      <c r="AQ73" s="116"/>
      <c r="AR73" s="28" t="str">
        <f t="shared" si="6"/>
        <v/>
      </c>
      <c r="AS73" s="64" t="str">
        <f t="shared" si="7"/>
        <v/>
      </c>
      <c r="AT73" s="65" t="str">
        <f t="shared" si="0"/>
        <v/>
      </c>
      <c r="AU73" s="64" t="str">
        <f t="shared" si="0"/>
        <v/>
      </c>
      <c r="AV73" s="65" t="str">
        <f t="shared" si="49"/>
        <v/>
      </c>
      <c r="AW73" s="26" t="str">
        <f t="shared" si="34"/>
        <v/>
      </c>
      <c r="AX73" s="26" t="str">
        <f t="shared" si="1"/>
        <v/>
      </c>
      <c r="AY73" s="26" t="str">
        <f t="shared" si="35"/>
        <v/>
      </c>
      <c r="AZ73" s="26" t="str">
        <f t="shared" si="36"/>
        <v/>
      </c>
      <c r="BA73" s="26" t="str">
        <f t="shared" si="37"/>
        <v/>
      </c>
      <c r="BB73" s="26" t="str">
        <f t="shared" si="38"/>
        <v/>
      </c>
      <c r="BC73" s="26" t="str">
        <f t="shared" si="39"/>
        <v/>
      </c>
      <c r="BD73" s="29" t="str">
        <f t="shared" si="8"/>
        <v/>
      </c>
      <c r="BE73" s="29" t="str">
        <f t="shared" si="9"/>
        <v/>
      </c>
      <c r="BF73" s="29" t="str">
        <f t="shared" si="10"/>
        <v/>
      </c>
      <c r="BG73" s="29" t="str">
        <f t="shared" si="11"/>
        <v/>
      </c>
      <c r="BH73" s="30" t="str">
        <f t="shared" si="12"/>
        <v/>
      </c>
      <c r="BI73" s="191" t="str">
        <f t="shared" si="13"/>
        <v/>
      </c>
      <c r="BJ73" s="192" t="str">
        <f t="shared" si="14"/>
        <v/>
      </c>
      <c r="BK73" s="193"/>
      <c r="BL73" s="194" t="str">
        <f t="shared" si="15"/>
        <v/>
      </c>
      <c r="BM73" s="195" t="str">
        <f t="shared" si="16"/>
        <v/>
      </c>
      <c r="BN73" s="196" t="str">
        <f t="shared" si="17"/>
        <v/>
      </c>
      <c r="BO73" s="196" t="str">
        <f t="shared" si="18"/>
        <v/>
      </c>
      <c r="BP73" s="196" t="str">
        <f t="shared" si="40"/>
        <v/>
      </c>
      <c r="BQ73" s="196" t="str">
        <f t="shared" si="41"/>
        <v/>
      </c>
      <c r="BR73" s="196" t="str">
        <f t="shared" si="19"/>
        <v/>
      </c>
      <c r="BS73" s="196" t="str">
        <f t="shared" si="20"/>
        <v/>
      </c>
      <c r="BT73" s="196" t="str">
        <f t="shared" si="21"/>
        <v/>
      </c>
      <c r="BU73" s="196" t="str">
        <f t="shared" si="42"/>
        <v/>
      </c>
      <c r="BV73" s="196" t="str">
        <f t="shared" si="22"/>
        <v/>
      </c>
      <c r="BW73" s="197"/>
      <c r="BX73" s="198"/>
      <c r="BY73" s="199" t="str">
        <f t="shared" si="43"/>
        <v/>
      </c>
      <c r="BZ73" s="200"/>
      <c r="CA73" s="201" t="str">
        <f t="shared" si="24"/>
        <v/>
      </c>
      <c r="CB73" s="202" t="str">
        <f t="shared" si="24"/>
        <v/>
      </c>
      <c r="CC73" s="203" t="str">
        <f t="shared" si="24"/>
        <v/>
      </c>
      <c r="CD73" s="202" t="str">
        <f t="shared" si="24"/>
        <v/>
      </c>
      <c r="CE73" s="203" t="str">
        <f t="shared" si="24"/>
        <v/>
      </c>
      <c r="CF73" s="204" t="str">
        <f t="shared" si="51"/>
        <v/>
      </c>
      <c r="CG73" s="204" t="str">
        <f t="shared" si="52"/>
        <v/>
      </c>
      <c r="CH73" s="204" t="str">
        <f t="shared" si="53"/>
        <v/>
      </c>
      <c r="CI73" s="204" t="str">
        <f t="shared" si="54"/>
        <v/>
      </c>
      <c r="CJ73" s="204" t="str">
        <f t="shared" si="25"/>
        <v/>
      </c>
      <c r="CK73" s="204" t="str">
        <f t="shared" si="26"/>
        <v/>
      </c>
      <c r="CL73" s="204" t="str">
        <f t="shared" si="27"/>
        <v/>
      </c>
      <c r="CM73" s="204" t="str">
        <f t="shared" si="28"/>
        <v/>
      </c>
      <c r="CN73" s="204" t="str">
        <f t="shared" si="29"/>
        <v/>
      </c>
      <c r="CO73" s="204" t="str">
        <f t="shared" si="30"/>
        <v/>
      </c>
      <c r="CP73" s="204" t="str">
        <f t="shared" si="31"/>
        <v/>
      </c>
      <c r="CQ73" s="205" t="str">
        <f t="shared" si="32"/>
        <v/>
      </c>
    </row>
    <row r="74" spans="1:95" s="1" customFormat="1" ht="15" customHeight="1">
      <c r="A74" s="16"/>
      <c r="B74" s="239"/>
      <c r="C74" s="54"/>
      <c r="D74" s="241"/>
      <c r="E74" s="58"/>
      <c r="F74" s="88"/>
      <c r="G74" s="236"/>
      <c r="H74" s="88"/>
      <c r="I74" s="236"/>
      <c r="J74" s="26" t="str">
        <f t="shared" si="5"/>
        <v/>
      </c>
      <c r="K74" s="87" t="str">
        <f t="shared" si="55"/>
        <v/>
      </c>
      <c r="L74" s="132"/>
      <c r="M74" s="22"/>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9"/>
      <c r="AQ74" s="116"/>
      <c r="AR74" s="28" t="str">
        <f t="shared" si="6"/>
        <v/>
      </c>
      <c r="AS74" s="64" t="str">
        <f t="shared" si="7"/>
        <v/>
      </c>
      <c r="AT74" s="65" t="str">
        <f t="shared" si="0"/>
        <v/>
      </c>
      <c r="AU74" s="64" t="str">
        <f t="shared" si="0"/>
        <v/>
      </c>
      <c r="AV74" s="65" t="str">
        <f t="shared" si="49"/>
        <v/>
      </c>
      <c r="AW74" s="26" t="str">
        <f t="shared" si="34"/>
        <v/>
      </c>
      <c r="AX74" s="26" t="str">
        <f t="shared" si="1"/>
        <v/>
      </c>
      <c r="AY74" s="26" t="str">
        <f t="shared" si="35"/>
        <v/>
      </c>
      <c r="AZ74" s="26" t="str">
        <f t="shared" si="36"/>
        <v/>
      </c>
      <c r="BA74" s="26" t="str">
        <f t="shared" si="37"/>
        <v/>
      </c>
      <c r="BB74" s="26" t="str">
        <f t="shared" si="38"/>
        <v/>
      </c>
      <c r="BC74" s="26" t="str">
        <f t="shared" si="39"/>
        <v/>
      </c>
      <c r="BD74" s="29" t="str">
        <f t="shared" si="8"/>
        <v/>
      </c>
      <c r="BE74" s="29" t="str">
        <f t="shared" si="9"/>
        <v/>
      </c>
      <c r="BF74" s="29" t="str">
        <f t="shared" si="10"/>
        <v/>
      </c>
      <c r="BG74" s="29" t="str">
        <f t="shared" si="11"/>
        <v/>
      </c>
      <c r="BH74" s="30" t="str">
        <f t="shared" si="12"/>
        <v/>
      </c>
      <c r="BI74" s="191" t="str">
        <f t="shared" si="13"/>
        <v/>
      </c>
      <c r="BJ74" s="192" t="str">
        <f t="shared" si="14"/>
        <v/>
      </c>
      <c r="BK74" s="193"/>
      <c r="BL74" s="194" t="str">
        <f t="shared" si="15"/>
        <v/>
      </c>
      <c r="BM74" s="195" t="str">
        <f t="shared" si="16"/>
        <v/>
      </c>
      <c r="BN74" s="196" t="str">
        <f t="shared" si="17"/>
        <v/>
      </c>
      <c r="BO74" s="196" t="str">
        <f t="shared" si="18"/>
        <v/>
      </c>
      <c r="BP74" s="196" t="str">
        <f t="shared" si="40"/>
        <v/>
      </c>
      <c r="BQ74" s="196" t="str">
        <f t="shared" si="41"/>
        <v/>
      </c>
      <c r="BR74" s="196" t="str">
        <f t="shared" si="19"/>
        <v/>
      </c>
      <c r="BS74" s="196" t="str">
        <f t="shared" si="20"/>
        <v/>
      </c>
      <c r="BT74" s="196" t="str">
        <f t="shared" si="21"/>
        <v/>
      </c>
      <c r="BU74" s="196" t="str">
        <f t="shared" si="42"/>
        <v/>
      </c>
      <c r="BV74" s="196" t="str">
        <f t="shared" si="22"/>
        <v/>
      </c>
      <c r="BW74" s="197"/>
      <c r="BX74" s="198"/>
      <c r="BY74" s="199" t="str">
        <f t="shared" si="43"/>
        <v/>
      </c>
      <c r="BZ74" s="200"/>
      <c r="CA74" s="201" t="str">
        <f t="shared" si="24"/>
        <v/>
      </c>
      <c r="CB74" s="202" t="str">
        <f t="shared" si="24"/>
        <v/>
      </c>
      <c r="CC74" s="203" t="str">
        <f t="shared" si="24"/>
        <v/>
      </c>
      <c r="CD74" s="202" t="str">
        <f t="shared" si="24"/>
        <v/>
      </c>
      <c r="CE74" s="203" t="str">
        <f t="shared" ref="CE74:CE116" si="56">IF(E74="","",E74)</f>
        <v/>
      </c>
      <c r="CF74" s="204" t="str">
        <f t="shared" si="51"/>
        <v/>
      </c>
      <c r="CG74" s="204" t="str">
        <f t="shared" si="52"/>
        <v/>
      </c>
      <c r="CH74" s="204" t="str">
        <f t="shared" si="53"/>
        <v/>
      </c>
      <c r="CI74" s="204" t="str">
        <f t="shared" si="54"/>
        <v/>
      </c>
      <c r="CJ74" s="204" t="str">
        <f t="shared" si="25"/>
        <v/>
      </c>
      <c r="CK74" s="204" t="str">
        <f t="shared" si="26"/>
        <v/>
      </c>
      <c r="CL74" s="204" t="str">
        <f t="shared" si="27"/>
        <v/>
      </c>
      <c r="CM74" s="204" t="str">
        <f t="shared" si="28"/>
        <v/>
      </c>
      <c r="CN74" s="204" t="str">
        <f t="shared" si="29"/>
        <v/>
      </c>
      <c r="CO74" s="204" t="str">
        <f t="shared" si="30"/>
        <v/>
      </c>
      <c r="CP74" s="204" t="str">
        <f t="shared" si="31"/>
        <v/>
      </c>
      <c r="CQ74" s="205" t="str">
        <f t="shared" si="32"/>
        <v/>
      </c>
    </row>
    <row r="75" spans="1:95" s="1" customFormat="1" ht="15" customHeight="1">
      <c r="A75" s="16"/>
      <c r="B75" s="239"/>
      <c r="C75" s="54"/>
      <c r="D75" s="241"/>
      <c r="E75" s="58"/>
      <c r="F75" s="88"/>
      <c r="G75" s="236"/>
      <c r="H75" s="88"/>
      <c r="I75" s="236"/>
      <c r="J75" s="26" t="str">
        <f t="shared" si="5"/>
        <v/>
      </c>
      <c r="K75" s="87" t="str">
        <f t="shared" si="55"/>
        <v/>
      </c>
      <c r="L75" s="132"/>
      <c r="M75" s="22"/>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9"/>
      <c r="AQ75" s="116"/>
      <c r="AR75" s="28" t="str">
        <f t="shared" si="6"/>
        <v/>
      </c>
      <c r="AS75" s="64" t="str">
        <f t="shared" si="7"/>
        <v/>
      </c>
      <c r="AT75" s="65" t="str">
        <f t="shared" si="0"/>
        <v/>
      </c>
      <c r="AU75" s="64" t="str">
        <f t="shared" si="0"/>
        <v/>
      </c>
      <c r="AV75" s="65" t="str">
        <f t="shared" si="49"/>
        <v/>
      </c>
      <c r="AW75" s="26" t="str">
        <f t="shared" si="34"/>
        <v/>
      </c>
      <c r="AX75" s="26" t="str">
        <f t="shared" si="1"/>
        <v/>
      </c>
      <c r="AY75" s="26" t="str">
        <f t="shared" si="35"/>
        <v/>
      </c>
      <c r="AZ75" s="26" t="str">
        <f t="shared" si="36"/>
        <v/>
      </c>
      <c r="BA75" s="26" t="str">
        <f t="shared" si="37"/>
        <v/>
      </c>
      <c r="BB75" s="26" t="str">
        <f t="shared" si="38"/>
        <v/>
      </c>
      <c r="BC75" s="26" t="str">
        <f t="shared" si="39"/>
        <v/>
      </c>
      <c r="BD75" s="29" t="str">
        <f t="shared" si="8"/>
        <v/>
      </c>
      <c r="BE75" s="29" t="str">
        <f t="shared" si="9"/>
        <v/>
      </c>
      <c r="BF75" s="29" t="str">
        <f t="shared" si="10"/>
        <v/>
      </c>
      <c r="BG75" s="29" t="str">
        <f t="shared" si="11"/>
        <v/>
      </c>
      <c r="BH75" s="30" t="str">
        <f t="shared" si="12"/>
        <v/>
      </c>
      <c r="BI75" s="191" t="str">
        <f t="shared" si="13"/>
        <v/>
      </c>
      <c r="BJ75" s="192" t="str">
        <f t="shared" si="14"/>
        <v/>
      </c>
      <c r="BK75" s="193"/>
      <c r="BL75" s="194" t="str">
        <f t="shared" si="15"/>
        <v/>
      </c>
      <c r="BM75" s="195" t="str">
        <f t="shared" si="16"/>
        <v/>
      </c>
      <c r="BN75" s="196" t="str">
        <f t="shared" si="17"/>
        <v/>
      </c>
      <c r="BO75" s="196" t="str">
        <f t="shared" si="18"/>
        <v/>
      </c>
      <c r="BP75" s="196" t="str">
        <f t="shared" si="40"/>
        <v/>
      </c>
      <c r="BQ75" s="196" t="str">
        <f t="shared" si="41"/>
        <v/>
      </c>
      <c r="BR75" s="196" t="str">
        <f t="shared" si="19"/>
        <v/>
      </c>
      <c r="BS75" s="196" t="str">
        <f t="shared" si="20"/>
        <v/>
      </c>
      <c r="BT75" s="196" t="str">
        <f t="shared" si="21"/>
        <v/>
      </c>
      <c r="BU75" s="196" t="str">
        <f t="shared" si="42"/>
        <v/>
      </c>
      <c r="BV75" s="196" t="str">
        <f t="shared" si="22"/>
        <v/>
      </c>
      <c r="BW75" s="197"/>
      <c r="BX75" s="198"/>
      <c r="BY75" s="199" t="str">
        <f t="shared" si="43"/>
        <v/>
      </c>
      <c r="BZ75" s="200"/>
      <c r="CA75" s="201" t="str">
        <f t="shared" si="24"/>
        <v/>
      </c>
      <c r="CB75" s="202" t="str">
        <f t="shared" si="24"/>
        <v/>
      </c>
      <c r="CC75" s="203" t="str">
        <f t="shared" si="24"/>
        <v/>
      </c>
      <c r="CD75" s="202" t="str">
        <f t="shared" si="24"/>
        <v/>
      </c>
      <c r="CE75" s="203" t="str">
        <f t="shared" si="56"/>
        <v/>
      </c>
      <c r="CF75" s="204" t="str">
        <f t="shared" si="51"/>
        <v/>
      </c>
      <c r="CG75" s="204" t="str">
        <f t="shared" si="52"/>
        <v/>
      </c>
      <c r="CH75" s="204" t="str">
        <f t="shared" si="53"/>
        <v/>
      </c>
      <c r="CI75" s="204" t="str">
        <f t="shared" si="54"/>
        <v/>
      </c>
      <c r="CJ75" s="204" t="str">
        <f t="shared" si="25"/>
        <v/>
      </c>
      <c r="CK75" s="204" t="str">
        <f t="shared" si="26"/>
        <v/>
      </c>
      <c r="CL75" s="204" t="str">
        <f t="shared" si="27"/>
        <v/>
      </c>
      <c r="CM75" s="204" t="str">
        <f t="shared" si="28"/>
        <v/>
      </c>
      <c r="CN75" s="204" t="str">
        <f t="shared" si="29"/>
        <v/>
      </c>
      <c r="CO75" s="204" t="str">
        <f t="shared" si="30"/>
        <v/>
      </c>
      <c r="CP75" s="204" t="str">
        <f t="shared" si="31"/>
        <v/>
      </c>
      <c r="CQ75" s="205" t="str">
        <f t="shared" si="32"/>
        <v/>
      </c>
    </row>
    <row r="76" spans="1:95" s="1" customFormat="1" ht="15" customHeight="1">
      <c r="A76" s="16"/>
      <c r="B76" s="239"/>
      <c r="C76" s="54"/>
      <c r="D76" s="241"/>
      <c r="E76" s="58"/>
      <c r="F76" s="88"/>
      <c r="G76" s="236"/>
      <c r="H76" s="88"/>
      <c r="I76" s="236"/>
      <c r="J76" s="26" t="str">
        <f t="shared" si="5"/>
        <v/>
      </c>
      <c r="K76" s="87" t="str">
        <f t="shared" si="55"/>
        <v/>
      </c>
      <c r="L76" s="132"/>
      <c r="M76" s="22"/>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9"/>
      <c r="AQ76" s="116"/>
      <c r="AR76" s="28" t="str">
        <f t="shared" si="6"/>
        <v/>
      </c>
      <c r="AS76" s="64" t="str">
        <f t="shared" si="7"/>
        <v/>
      </c>
      <c r="AT76" s="65" t="str">
        <f t="shared" si="0"/>
        <v/>
      </c>
      <c r="AU76" s="64" t="str">
        <f t="shared" si="0"/>
        <v/>
      </c>
      <c r="AV76" s="65" t="str">
        <f t="shared" si="49"/>
        <v/>
      </c>
      <c r="AW76" s="26" t="str">
        <f t="shared" si="34"/>
        <v/>
      </c>
      <c r="AX76" s="26" t="str">
        <f t="shared" si="1"/>
        <v/>
      </c>
      <c r="AY76" s="26" t="str">
        <f t="shared" si="35"/>
        <v/>
      </c>
      <c r="AZ76" s="26" t="str">
        <f t="shared" si="36"/>
        <v/>
      </c>
      <c r="BA76" s="26" t="str">
        <f t="shared" si="37"/>
        <v/>
      </c>
      <c r="BB76" s="26" t="str">
        <f t="shared" si="38"/>
        <v/>
      </c>
      <c r="BC76" s="26" t="str">
        <f t="shared" si="39"/>
        <v/>
      </c>
      <c r="BD76" s="29" t="str">
        <f t="shared" si="8"/>
        <v/>
      </c>
      <c r="BE76" s="29" t="str">
        <f t="shared" si="9"/>
        <v/>
      </c>
      <c r="BF76" s="29" t="str">
        <f t="shared" si="10"/>
        <v/>
      </c>
      <c r="BG76" s="29" t="str">
        <f t="shared" si="11"/>
        <v/>
      </c>
      <c r="BH76" s="30" t="str">
        <f t="shared" si="12"/>
        <v/>
      </c>
      <c r="BI76" s="191" t="str">
        <f t="shared" si="13"/>
        <v/>
      </c>
      <c r="BJ76" s="192" t="str">
        <f t="shared" si="14"/>
        <v/>
      </c>
      <c r="BK76" s="193"/>
      <c r="BL76" s="194" t="str">
        <f t="shared" si="15"/>
        <v/>
      </c>
      <c r="BM76" s="195" t="str">
        <f t="shared" si="16"/>
        <v/>
      </c>
      <c r="BN76" s="196" t="str">
        <f t="shared" si="17"/>
        <v/>
      </c>
      <c r="BO76" s="196" t="str">
        <f t="shared" si="18"/>
        <v/>
      </c>
      <c r="BP76" s="196" t="str">
        <f t="shared" si="40"/>
        <v/>
      </c>
      <c r="BQ76" s="196" t="str">
        <f t="shared" si="41"/>
        <v/>
      </c>
      <c r="BR76" s="196" t="str">
        <f t="shared" si="19"/>
        <v/>
      </c>
      <c r="BS76" s="196" t="str">
        <f t="shared" si="20"/>
        <v/>
      </c>
      <c r="BT76" s="196" t="str">
        <f t="shared" si="21"/>
        <v/>
      </c>
      <c r="BU76" s="196" t="str">
        <f t="shared" si="42"/>
        <v/>
      </c>
      <c r="BV76" s="196" t="str">
        <f t="shared" si="22"/>
        <v/>
      </c>
      <c r="BW76" s="197"/>
      <c r="BX76" s="198"/>
      <c r="BY76" s="199" t="str">
        <f t="shared" si="43"/>
        <v/>
      </c>
      <c r="BZ76" s="200"/>
      <c r="CA76" s="201" t="str">
        <f t="shared" si="24"/>
        <v/>
      </c>
      <c r="CB76" s="202" t="str">
        <f t="shared" si="24"/>
        <v/>
      </c>
      <c r="CC76" s="203" t="str">
        <f t="shared" si="24"/>
        <v/>
      </c>
      <c r="CD76" s="202" t="str">
        <f t="shared" si="24"/>
        <v/>
      </c>
      <c r="CE76" s="203" t="str">
        <f t="shared" si="56"/>
        <v/>
      </c>
      <c r="CF76" s="204" t="str">
        <f t="shared" si="51"/>
        <v/>
      </c>
      <c r="CG76" s="204" t="str">
        <f t="shared" si="52"/>
        <v/>
      </c>
      <c r="CH76" s="204" t="str">
        <f t="shared" si="53"/>
        <v/>
      </c>
      <c r="CI76" s="204" t="str">
        <f t="shared" si="54"/>
        <v/>
      </c>
      <c r="CJ76" s="204" t="str">
        <f t="shared" si="25"/>
        <v/>
      </c>
      <c r="CK76" s="204" t="str">
        <f t="shared" si="26"/>
        <v/>
      </c>
      <c r="CL76" s="204" t="str">
        <f t="shared" si="27"/>
        <v/>
      </c>
      <c r="CM76" s="204" t="str">
        <f t="shared" si="28"/>
        <v/>
      </c>
      <c r="CN76" s="204" t="str">
        <f t="shared" si="29"/>
        <v/>
      </c>
      <c r="CO76" s="204" t="str">
        <f t="shared" si="30"/>
        <v/>
      </c>
      <c r="CP76" s="204" t="str">
        <f t="shared" si="31"/>
        <v/>
      </c>
      <c r="CQ76" s="205" t="str">
        <f t="shared" si="32"/>
        <v/>
      </c>
    </row>
    <row r="77" spans="1:95" s="1" customFormat="1" ht="15" customHeight="1">
      <c r="A77" s="16"/>
      <c r="B77" s="239"/>
      <c r="C77" s="54"/>
      <c r="D77" s="241"/>
      <c r="E77" s="58"/>
      <c r="F77" s="88"/>
      <c r="G77" s="236"/>
      <c r="H77" s="88"/>
      <c r="I77" s="236"/>
      <c r="J77" s="26" t="str">
        <f t="shared" si="5"/>
        <v/>
      </c>
      <c r="K77" s="87" t="str">
        <f t="shared" si="55"/>
        <v/>
      </c>
      <c r="L77" s="132"/>
      <c r="M77" s="22"/>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9"/>
      <c r="AQ77" s="116"/>
      <c r="AR77" s="28" t="str">
        <f t="shared" si="6"/>
        <v/>
      </c>
      <c r="AS77" s="64" t="str">
        <f t="shared" si="7"/>
        <v/>
      </c>
      <c r="AT77" s="65" t="str">
        <f t="shared" si="0"/>
        <v/>
      </c>
      <c r="AU77" s="64" t="str">
        <f t="shared" si="0"/>
        <v/>
      </c>
      <c r="AV77" s="65" t="str">
        <f t="shared" si="49"/>
        <v/>
      </c>
      <c r="AW77" s="26" t="str">
        <f t="shared" si="34"/>
        <v/>
      </c>
      <c r="AX77" s="26" t="str">
        <f t="shared" si="1"/>
        <v/>
      </c>
      <c r="AY77" s="26" t="str">
        <f t="shared" si="35"/>
        <v/>
      </c>
      <c r="AZ77" s="26" t="str">
        <f t="shared" si="36"/>
        <v/>
      </c>
      <c r="BA77" s="26" t="str">
        <f t="shared" si="37"/>
        <v/>
      </c>
      <c r="BB77" s="26" t="str">
        <f t="shared" si="38"/>
        <v/>
      </c>
      <c r="BC77" s="26" t="str">
        <f t="shared" si="39"/>
        <v/>
      </c>
      <c r="BD77" s="29" t="str">
        <f t="shared" si="8"/>
        <v/>
      </c>
      <c r="BE77" s="29" t="str">
        <f t="shared" si="9"/>
        <v/>
      </c>
      <c r="BF77" s="29" t="str">
        <f t="shared" si="10"/>
        <v/>
      </c>
      <c r="BG77" s="29" t="str">
        <f t="shared" si="11"/>
        <v/>
      </c>
      <c r="BH77" s="30" t="str">
        <f t="shared" si="12"/>
        <v/>
      </c>
      <c r="BI77" s="191" t="str">
        <f t="shared" si="13"/>
        <v/>
      </c>
      <c r="BJ77" s="192" t="str">
        <f t="shared" si="14"/>
        <v/>
      </c>
      <c r="BK77" s="193"/>
      <c r="BL77" s="194" t="str">
        <f t="shared" si="15"/>
        <v/>
      </c>
      <c r="BM77" s="195" t="str">
        <f t="shared" si="16"/>
        <v/>
      </c>
      <c r="BN77" s="196" t="str">
        <f t="shared" si="17"/>
        <v/>
      </c>
      <c r="BO77" s="196" t="str">
        <f t="shared" si="18"/>
        <v/>
      </c>
      <c r="BP77" s="196" t="str">
        <f t="shared" si="40"/>
        <v/>
      </c>
      <c r="BQ77" s="196" t="str">
        <f t="shared" si="41"/>
        <v/>
      </c>
      <c r="BR77" s="196" t="str">
        <f t="shared" si="19"/>
        <v/>
      </c>
      <c r="BS77" s="196" t="str">
        <f t="shared" si="20"/>
        <v/>
      </c>
      <c r="BT77" s="196" t="str">
        <f t="shared" si="21"/>
        <v/>
      </c>
      <c r="BU77" s="196" t="str">
        <f t="shared" si="42"/>
        <v/>
      </c>
      <c r="BV77" s="196" t="str">
        <f t="shared" si="22"/>
        <v/>
      </c>
      <c r="BW77" s="197"/>
      <c r="BX77" s="198"/>
      <c r="BY77" s="199" t="str">
        <f t="shared" si="43"/>
        <v/>
      </c>
      <c r="BZ77" s="200"/>
      <c r="CA77" s="201" t="str">
        <f t="shared" si="24"/>
        <v/>
      </c>
      <c r="CB77" s="202" t="str">
        <f t="shared" si="24"/>
        <v/>
      </c>
      <c r="CC77" s="203" t="str">
        <f t="shared" si="24"/>
        <v/>
      </c>
      <c r="CD77" s="202" t="str">
        <f t="shared" si="24"/>
        <v/>
      </c>
      <c r="CE77" s="203" t="str">
        <f t="shared" si="56"/>
        <v/>
      </c>
      <c r="CF77" s="204" t="str">
        <f t="shared" si="51"/>
        <v/>
      </c>
      <c r="CG77" s="204" t="str">
        <f t="shared" si="52"/>
        <v/>
      </c>
      <c r="CH77" s="204" t="str">
        <f t="shared" si="53"/>
        <v/>
      </c>
      <c r="CI77" s="204" t="str">
        <f t="shared" si="54"/>
        <v/>
      </c>
      <c r="CJ77" s="204" t="str">
        <f t="shared" si="25"/>
        <v/>
      </c>
      <c r="CK77" s="204" t="str">
        <f t="shared" si="26"/>
        <v/>
      </c>
      <c r="CL77" s="204" t="str">
        <f t="shared" si="27"/>
        <v/>
      </c>
      <c r="CM77" s="204" t="str">
        <f t="shared" si="28"/>
        <v/>
      </c>
      <c r="CN77" s="204" t="str">
        <f t="shared" si="29"/>
        <v/>
      </c>
      <c r="CO77" s="204" t="str">
        <f t="shared" si="30"/>
        <v/>
      </c>
      <c r="CP77" s="204" t="str">
        <f t="shared" si="31"/>
        <v/>
      </c>
      <c r="CQ77" s="205" t="str">
        <f t="shared" si="32"/>
        <v/>
      </c>
    </row>
    <row r="78" spans="1:95" s="1" customFormat="1" ht="15" customHeight="1">
      <c r="A78" s="16"/>
      <c r="B78" s="239"/>
      <c r="C78" s="54"/>
      <c r="D78" s="241"/>
      <c r="E78" s="58"/>
      <c r="F78" s="88"/>
      <c r="G78" s="236"/>
      <c r="H78" s="88"/>
      <c r="I78" s="236"/>
      <c r="J78" s="26" t="str">
        <f t="shared" si="5"/>
        <v/>
      </c>
      <c r="K78" s="87" t="str">
        <f t="shared" si="55"/>
        <v/>
      </c>
      <c r="L78" s="132"/>
      <c r="M78" s="22"/>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9"/>
      <c r="AQ78" s="116"/>
      <c r="AR78" s="28" t="str">
        <f t="shared" si="6"/>
        <v/>
      </c>
      <c r="AS78" s="64" t="str">
        <f t="shared" si="7"/>
        <v/>
      </c>
      <c r="AT78" s="65" t="str">
        <f t="shared" si="0"/>
        <v/>
      </c>
      <c r="AU78" s="64" t="str">
        <f t="shared" si="0"/>
        <v/>
      </c>
      <c r="AV78" s="65" t="str">
        <f t="shared" si="49"/>
        <v/>
      </c>
      <c r="AW78" s="26" t="str">
        <f t="shared" si="34"/>
        <v/>
      </c>
      <c r="AX78" s="26" t="str">
        <f t="shared" si="1"/>
        <v/>
      </c>
      <c r="AY78" s="26" t="str">
        <f t="shared" si="35"/>
        <v/>
      </c>
      <c r="AZ78" s="26" t="str">
        <f t="shared" si="36"/>
        <v/>
      </c>
      <c r="BA78" s="26" t="str">
        <f t="shared" si="37"/>
        <v/>
      </c>
      <c r="BB78" s="26" t="str">
        <f t="shared" si="38"/>
        <v/>
      </c>
      <c r="BC78" s="26" t="str">
        <f t="shared" si="39"/>
        <v/>
      </c>
      <c r="BD78" s="29" t="str">
        <f t="shared" si="8"/>
        <v/>
      </c>
      <c r="BE78" s="29" t="str">
        <f t="shared" si="9"/>
        <v/>
      </c>
      <c r="BF78" s="29" t="str">
        <f t="shared" si="10"/>
        <v/>
      </c>
      <c r="BG78" s="29" t="str">
        <f t="shared" si="11"/>
        <v/>
      </c>
      <c r="BH78" s="30" t="str">
        <f t="shared" si="12"/>
        <v/>
      </c>
      <c r="BI78" s="191" t="str">
        <f t="shared" si="13"/>
        <v/>
      </c>
      <c r="BJ78" s="192" t="str">
        <f t="shared" si="14"/>
        <v/>
      </c>
      <c r="BK78" s="193"/>
      <c r="BL78" s="194" t="str">
        <f t="shared" si="15"/>
        <v/>
      </c>
      <c r="BM78" s="195" t="str">
        <f t="shared" si="16"/>
        <v/>
      </c>
      <c r="BN78" s="196" t="str">
        <f t="shared" si="17"/>
        <v/>
      </c>
      <c r="BO78" s="196" t="str">
        <f t="shared" si="18"/>
        <v/>
      </c>
      <c r="BP78" s="196" t="str">
        <f t="shared" si="40"/>
        <v/>
      </c>
      <c r="BQ78" s="196" t="str">
        <f t="shared" si="41"/>
        <v/>
      </c>
      <c r="BR78" s="196" t="str">
        <f t="shared" si="19"/>
        <v/>
      </c>
      <c r="BS78" s="196" t="str">
        <f t="shared" si="20"/>
        <v/>
      </c>
      <c r="BT78" s="196" t="str">
        <f t="shared" si="21"/>
        <v/>
      </c>
      <c r="BU78" s="196" t="str">
        <f t="shared" si="42"/>
        <v/>
      </c>
      <c r="BV78" s="196" t="str">
        <f t="shared" si="22"/>
        <v/>
      </c>
      <c r="BW78" s="197"/>
      <c r="BX78" s="198"/>
      <c r="BY78" s="199" t="str">
        <f t="shared" si="43"/>
        <v/>
      </c>
      <c r="BZ78" s="200"/>
      <c r="CA78" s="201" t="str">
        <f t="shared" si="24"/>
        <v/>
      </c>
      <c r="CB78" s="202" t="str">
        <f t="shared" si="24"/>
        <v/>
      </c>
      <c r="CC78" s="203" t="str">
        <f t="shared" si="24"/>
        <v/>
      </c>
      <c r="CD78" s="202" t="str">
        <f t="shared" si="24"/>
        <v/>
      </c>
      <c r="CE78" s="203" t="str">
        <f t="shared" si="56"/>
        <v/>
      </c>
      <c r="CF78" s="204" t="str">
        <f t="shared" si="51"/>
        <v/>
      </c>
      <c r="CG78" s="204" t="str">
        <f t="shared" si="52"/>
        <v/>
      </c>
      <c r="CH78" s="204" t="str">
        <f t="shared" si="53"/>
        <v/>
      </c>
      <c r="CI78" s="204" t="str">
        <f t="shared" si="54"/>
        <v/>
      </c>
      <c r="CJ78" s="204" t="str">
        <f t="shared" si="25"/>
        <v/>
      </c>
      <c r="CK78" s="204" t="str">
        <f t="shared" si="26"/>
        <v/>
      </c>
      <c r="CL78" s="204" t="str">
        <f t="shared" si="27"/>
        <v/>
      </c>
      <c r="CM78" s="204" t="str">
        <f t="shared" si="28"/>
        <v/>
      </c>
      <c r="CN78" s="204" t="str">
        <f t="shared" si="29"/>
        <v/>
      </c>
      <c r="CO78" s="204" t="str">
        <f t="shared" si="30"/>
        <v/>
      </c>
      <c r="CP78" s="204" t="str">
        <f t="shared" si="31"/>
        <v/>
      </c>
      <c r="CQ78" s="205" t="str">
        <f t="shared" si="32"/>
        <v/>
      </c>
    </row>
    <row r="79" spans="1:95" s="1" customFormat="1" ht="15" customHeight="1">
      <c r="A79" s="16"/>
      <c r="B79" s="239"/>
      <c r="C79" s="54"/>
      <c r="D79" s="241"/>
      <c r="E79" s="58"/>
      <c r="F79" s="88"/>
      <c r="G79" s="236"/>
      <c r="H79" s="88"/>
      <c r="I79" s="236"/>
      <c r="J79" s="26" t="str">
        <f t="shared" ref="J79:J96" si="57">IF($J$9="No",AVERAGE(F79,H79),"")</f>
        <v/>
      </c>
      <c r="K79" s="87" t="str">
        <f t="shared" si="55"/>
        <v/>
      </c>
      <c r="L79" s="132"/>
      <c r="M79" s="22"/>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9"/>
      <c r="AQ79" s="116"/>
      <c r="AR79" s="28" t="str">
        <f t="shared" ref="AR79:AR116" si="58">IF(A79="","",A79)</f>
        <v/>
      </c>
      <c r="AS79" s="64" t="str">
        <f t="shared" ref="AS79:AS116" si="59">IF(B79="","",B79)</f>
        <v/>
      </c>
      <c r="AT79" s="65" t="str">
        <f t="shared" si="0"/>
        <v/>
      </c>
      <c r="AU79" s="64" t="str">
        <f t="shared" si="0"/>
        <v/>
      </c>
      <c r="AV79" s="65" t="str">
        <f t="shared" si="49"/>
        <v/>
      </c>
      <c r="AW79" s="26" t="str">
        <f t="shared" ref="AW79:AW116" si="60">IF(OR($A79="",AC79="",AK79=""),"",1000/$AW$9*(($AC79-$AD79)*$AE$7+($AK79-$AL79)*$AG$7)/$L79)</f>
        <v/>
      </c>
      <c r="AX79" s="26" t="str">
        <f t="shared" ref="AX79:AX116" si="61">IF($A79="","",IF($AE79="","",1000/$AX$9*($AE79-$AF79)*$AE$7/$L79))</f>
        <v/>
      </c>
      <c r="AY79" s="26" t="str">
        <f t="shared" si="35"/>
        <v/>
      </c>
      <c r="AZ79" s="26" t="str">
        <f t="shared" si="36"/>
        <v/>
      </c>
      <c r="BA79" s="26" t="str">
        <f t="shared" ref="BA79:BA116" si="62">IF($A79="","",IF($M79="","",1000/$BA$9*($M79-$N79)*$AC$7/$L79))</f>
        <v/>
      </c>
      <c r="BB79" s="26" t="str">
        <f t="shared" si="38"/>
        <v/>
      </c>
      <c r="BC79" s="26" t="str">
        <f t="shared" ref="BC79:BC116" si="63">IF($A79="","",IF($Q79="","",1000/$BC$9*($Q79-$R79)*$AC$7/$L79))</f>
        <v/>
      </c>
      <c r="BD79" s="29" t="str">
        <f t="shared" ref="BD79:BD116" si="64">IF($A79="","",IF($S79="","",1000/$BD$9*($S79-$T79)*$AC$7/$L79))</f>
        <v/>
      </c>
      <c r="BE79" s="29" t="str">
        <f t="shared" ref="BE79:BE116" si="65">IF($A79="","",IF($U79="","",1000/$BE$9*($U79-$V79)*$AC$7/$L79))</f>
        <v/>
      </c>
      <c r="BF79" s="29" t="str">
        <f t="shared" ref="BF79:BF116" si="66">IF($A79="","",IF($W79="","",1000/$BF$9*($W79-$X79)*$AC$7/$L79))</f>
        <v/>
      </c>
      <c r="BG79" s="29" t="str">
        <f t="shared" ref="BG79:BG116" si="67">IF($A79="","",IF($Y79="","",1000/$BG$9*($Y79-$Z79)*$AC$7/$L79))</f>
        <v/>
      </c>
      <c r="BH79" s="30" t="str">
        <f t="shared" ref="BH79:BH116" si="68">IF($A79="","",IF($AA79="","",1000/$BH$9*($AA79-$AB79)*$AC$7/$L79))</f>
        <v/>
      </c>
      <c r="BI79" s="191" t="str">
        <f t="shared" ref="BI79:BI116" si="69">IF(OR($B79="",BA79="",BE79=""),"",BA79-0.06028*BE79)</f>
        <v/>
      </c>
      <c r="BJ79" s="192" t="str">
        <f t="shared" ref="BJ79:BJ116" si="70">IF(OR($B79="",BE79="",BH79=""),"",BH79-0.02161*BE79)</f>
        <v/>
      </c>
      <c r="BK79" s="193"/>
      <c r="BL79" s="194" t="str">
        <f t="shared" ref="BL79:BL116" si="71">IF($A79="","",$A79)</f>
        <v/>
      </c>
      <c r="BM79" s="195" t="str">
        <f t="shared" ref="BM79:BM116" si="72">IF($A79="","",IF($M79="","",$BM$9*1000*$M79/$BM$8))</f>
        <v/>
      </c>
      <c r="BN79" s="196" t="str">
        <f t="shared" ref="BN79:BN116" si="73">IF($A79="","",IF($O79="","",$BN$9*1000*$O79/$BN$8))</f>
        <v/>
      </c>
      <c r="BO79" s="196" t="str">
        <f t="shared" ref="BO79:BO116" si="74">IF($A79="","",IF($Q79="","",$BO$9*1000*Q79/$BO$8))</f>
        <v/>
      </c>
      <c r="BP79" s="196" t="str">
        <f t="shared" si="40"/>
        <v/>
      </c>
      <c r="BQ79" s="196" t="str">
        <f t="shared" ref="BQ79:BQ116" si="75">IF($A79="","",IF($U79="","",$BQ$9*1000*U79/$BQ$8))</f>
        <v/>
      </c>
      <c r="BR79" s="196" t="str">
        <f t="shared" ref="BR79:BR116" si="76">IF($A79="","",IF($W79="","",$BR$9*1000*$W79/$BR$8))</f>
        <v/>
      </c>
      <c r="BS79" s="196" t="str">
        <f t="shared" ref="BS79:BS116" si="77">IF($A79="","",IF($Y79="","",$BS$9*1000*$Y79/$BS$8))</f>
        <v/>
      </c>
      <c r="BT79" s="196" t="str">
        <f t="shared" ref="BT79:BT116" si="78">IF($A79="","",IF($AA79="","",$BT$9*1000*$AA79/$BT$8))</f>
        <v/>
      </c>
      <c r="BU79" s="196" t="str">
        <f t="shared" ref="BU79:BU116" si="79">IF(OR($A79="",COUNT($BM79:$BO79)&lt;3),"",(SUM($BM79:$BO79)))</f>
        <v/>
      </c>
      <c r="BV79" s="196" t="str">
        <f t="shared" ref="BV79:BV116" si="80">IF(OR($A79="",COUNT($BP79:$BT79)&lt;5),"",SUM($BP79:$BT79))</f>
        <v/>
      </c>
      <c r="BW79" s="197"/>
      <c r="BX79" s="198"/>
      <c r="BY79" s="199" t="str">
        <f t="shared" si="43"/>
        <v/>
      </c>
      <c r="BZ79" s="200"/>
      <c r="CA79" s="201" t="str">
        <f t="shared" ref="CA79:CD116" si="81">IF(A79="","",A79)</f>
        <v/>
      </c>
      <c r="CB79" s="202" t="str">
        <f t="shared" si="81"/>
        <v/>
      </c>
      <c r="CC79" s="203" t="str">
        <f t="shared" si="81"/>
        <v/>
      </c>
      <c r="CD79" s="202" t="str">
        <f t="shared" si="81"/>
        <v/>
      </c>
      <c r="CE79" s="203" t="str">
        <f t="shared" si="56"/>
        <v/>
      </c>
      <c r="CF79" s="204" t="str">
        <f t="shared" si="51"/>
        <v/>
      </c>
      <c r="CG79" s="204" t="str">
        <f t="shared" si="52"/>
        <v/>
      </c>
      <c r="CH79" s="204" t="str">
        <f t="shared" si="53"/>
        <v/>
      </c>
      <c r="CI79" s="204" t="str">
        <f t="shared" si="54"/>
        <v/>
      </c>
      <c r="CJ79" s="204" t="str">
        <f t="shared" ref="CJ79:CJ116" si="82">IF(ISNUMBER(BA79)=FALSE,"",BA79*$CJ$9/1000)</f>
        <v/>
      </c>
      <c r="CK79" s="204" t="str">
        <f t="shared" ref="CK79:CK116" si="83">IF(ISNUMBER(BB79)=FALSE,"",BB79*$CK$9/1000)</f>
        <v/>
      </c>
      <c r="CL79" s="204" t="str">
        <f t="shared" ref="CL79:CL116" si="84">IF(ISNUMBER(BC79)=FALSE,"",BC79*$CL$9/1000)</f>
        <v/>
      </c>
      <c r="CM79" s="204" t="str">
        <f t="shared" ref="CM79:CM116" si="85">IF(ISNUMBER(BD79)=FALSE,"",BD79*$CM$9/1000)</f>
        <v/>
      </c>
      <c r="CN79" s="204" t="str">
        <f t="shared" ref="CN79:CN116" si="86">IF(ISNUMBER(BE79)=FALSE,"",BE79*$CN$9/1000)</f>
        <v/>
      </c>
      <c r="CO79" s="204" t="str">
        <f t="shared" ref="CO79:CO116" si="87">IF(ISNUMBER(BF79)=FALSE,"",BF79*$CO$9/1000)</f>
        <v/>
      </c>
      <c r="CP79" s="204" t="str">
        <f t="shared" ref="CP79:CP116" si="88">IF(ISNUMBER(BG79)=FALSE,"",BG79*$CP$9/1000)</f>
        <v/>
      </c>
      <c r="CQ79" s="205" t="str">
        <f t="shared" ref="CQ79:CQ116" si="89">IF(ISNUMBER(BH79)=FALSE,"",BH79*$CQ$9/1000)</f>
        <v/>
      </c>
    </row>
    <row r="80" spans="1:95" s="1" customFormat="1" ht="15" customHeight="1">
      <c r="A80" s="16"/>
      <c r="B80" s="239"/>
      <c r="C80" s="54"/>
      <c r="D80" s="241"/>
      <c r="E80" s="58"/>
      <c r="F80" s="88"/>
      <c r="G80" s="236"/>
      <c r="H80" s="88"/>
      <c r="I80" s="236"/>
      <c r="J80" s="26" t="str">
        <f t="shared" si="57"/>
        <v/>
      </c>
      <c r="K80" s="87" t="str">
        <f t="shared" si="55"/>
        <v/>
      </c>
      <c r="L80" s="132"/>
      <c r="M80" s="22"/>
      <c r="N80" s="18"/>
      <c r="O80" s="18"/>
      <c r="P80" s="18"/>
      <c r="Q80" s="18"/>
      <c r="R80" s="18"/>
      <c r="S80" s="18"/>
      <c r="T80" s="18"/>
      <c r="U80" s="18"/>
      <c r="V80" s="18"/>
      <c r="W80" s="18"/>
      <c r="X80" s="18"/>
      <c r="Y80" s="18"/>
      <c r="Z80" s="18"/>
      <c r="AA80" s="123"/>
      <c r="AB80" s="123"/>
      <c r="AC80" s="18"/>
      <c r="AD80" s="18"/>
      <c r="AE80" s="18"/>
      <c r="AF80" s="18"/>
      <c r="AG80" s="18"/>
      <c r="AH80" s="18"/>
      <c r="AI80" s="18"/>
      <c r="AJ80" s="18"/>
      <c r="AK80" s="18"/>
      <c r="AL80" s="18"/>
      <c r="AM80" s="18"/>
      <c r="AN80" s="18"/>
      <c r="AO80" s="18"/>
      <c r="AP80" s="19"/>
      <c r="AQ80" s="116"/>
      <c r="AR80" s="28" t="str">
        <f t="shared" si="58"/>
        <v/>
      </c>
      <c r="AS80" s="64" t="str">
        <f t="shared" si="59"/>
        <v/>
      </c>
      <c r="AT80" s="65" t="str">
        <f t="shared" si="0"/>
        <v/>
      </c>
      <c r="AU80" s="64" t="str">
        <f t="shared" si="0"/>
        <v/>
      </c>
      <c r="AV80" s="65" t="str">
        <f t="shared" si="49"/>
        <v/>
      </c>
      <c r="AW80" s="26" t="str">
        <f t="shared" si="60"/>
        <v/>
      </c>
      <c r="AX80" s="26" t="str">
        <f t="shared" si="61"/>
        <v/>
      </c>
      <c r="AY80" s="26" t="str">
        <f t="shared" ref="AY80:AY116" si="90">IF(OR($A80="",AG80="",AM80=""),"",1000/$AY$9*(($AG80-$AH80)*$AE$7+($AM80-$AN80)*$AG$7)/$L80)</f>
        <v/>
      </c>
      <c r="AZ80" s="26" t="str">
        <f t="shared" ref="AZ80:AZ116" si="91">IF(OR($A80="",AI80="",AO80=""),"",1000/$AZ$9*(($AI80-$AJ80)*$AE$7+($AO80-$AP80)*$AI$7)/$L80)</f>
        <v/>
      </c>
      <c r="BA80" s="26" t="str">
        <f t="shared" si="62"/>
        <v/>
      </c>
      <c r="BB80" s="26" t="str">
        <f t="shared" ref="BB80:BB116" si="92">IF($A80="","",IF($L80="","",1000/$BB$9*($O80-$P80)*$AC$7/$L80))</f>
        <v/>
      </c>
      <c r="BC80" s="26" t="str">
        <f t="shared" si="63"/>
        <v/>
      </c>
      <c r="BD80" s="29" t="str">
        <f t="shared" si="64"/>
        <v/>
      </c>
      <c r="BE80" s="29" t="str">
        <f t="shared" si="65"/>
        <v/>
      </c>
      <c r="BF80" s="29" t="str">
        <f t="shared" si="66"/>
        <v/>
      </c>
      <c r="BG80" s="29" t="str">
        <f t="shared" si="67"/>
        <v/>
      </c>
      <c r="BH80" s="30" t="str">
        <f t="shared" si="68"/>
        <v/>
      </c>
      <c r="BI80" s="191" t="str">
        <f t="shared" si="69"/>
        <v/>
      </c>
      <c r="BJ80" s="192" t="str">
        <f t="shared" si="70"/>
        <v/>
      </c>
      <c r="BK80" s="193"/>
      <c r="BL80" s="194" t="str">
        <f t="shared" si="71"/>
        <v/>
      </c>
      <c r="BM80" s="195" t="str">
        <f t="shared" si="72"/>
        <v/>
      </c>
      <c r="BN80" s="196" t="str">
        <f t="shared" si="73"/>
        <v/>
      </c>
      <c r="BO80" s="196" t="str">
        <f t="shared" si="74"/>
        <v/>
      </c>
      <c r="BP80" s="196" t="str">
        <f t="shared" ref="BP80:BP116" si="93">IF($A80="","",IF($S80="","",$BP$9*1000*$S80/$BP$8))</f>
        <v/>
      </c>
      <c r="BQ80" s="196" t="str">
        <f t="shared" si="75"/>
        <v/>
      </c>
      <c r="BR80" s="196" t="str">
        <f t="shared" si="76"/>
        <v/>
      </c>
      <c r="BS80" s="196" t="str">
        <f t="shared" si="77"/>
        <v/>
      </c>
      <c r="BT80" s="196" t="str">
        <f t="shared" si="78"/>
        <v/>
      </c>
      <c r="BU80" s="196" t="str">
        <f t="shared" si="79"/>
        <v/>
      </c>
      <c r="BV80" s="196" t="str">
        <f t="shared" si="80"/>
        <v/>
      </c>
      <c r="BW80" s="197"/>
      <c r="BX80" s="198"/>
      <c r="BY80" s="199" t="str">
        <f t="shared" si="43"/>
        <v/>
      </c>
      <c r="BZ80" s="43"/>
      <c r="CA80" s="201" t="str">
        <f t="shared" si="81"/>
        <v/>
      </c>
      <c r="CB80" s="202" t="str">
        <f t="shared" si="81"/>
        <v/>
      </c>
      <c r="CC80" s="203" t="str">
        <f t="shared" si="81"/>
        <v/>
      </c>
      <c r="CD80" s="202" t="str">
        <f t="shared" si="81"/>
        <v/>
      </c>
      <c r="CE80" s="203" t="str">
        <f t="shared" si="56"/>
        <v/>
      </c>
      <c r="CF80" s="204" t="str">
        <f t="shared" si="51"/>
        <v/>
      </c>
      <c r="CG80" s="204" t="str">
        <f t="shared" si="52"/>
        <v/>
      </c>
      <c r="CH80" s="204" t="str">
        <f t="shared" si="53"/>
        <v/>
      </c>
      <c r="CI80" s="204" t="str">
        <f t="shared" si="54"/>
        <v/>
      </c>
      <c r="CJ80" s="204" t="str">
        <f t="shared" si="82"/>
        <v/>
      </c>
      <c r="CK80" s="204" t="str">
        <f t="shared" si="83"/>
        <v/>
      </c>
      <c r="CL80" s="204" t="str">
        <f t="shared" si="84"/>
        <v/>
      </c>
      <c r="CM80" s="204" t="str">
        <f t="shared" si="85"/>
        <v/>
      </c>
      <c r="CN80" s="204" t="str">
        <f t="shared" si="86"/>
        <v/>
      </c>
      <c r="CO80" s="204" t="str">
        <f t="shared" si="87"/>
        <v/>
      </c>
      <c r="CP80" s="204" t="str">
        <f t="shared" si="88"/>
        <v/>
      </c>
      <c r="CQ80" s="205" t="str">
        <f t="shared" si="89"/>
        <v/>
      </c>
    </row>
    <row r="81" spans="1:95" s="1" customFormat="1" ht="15" customHeight="1">
      <c r="A81" s="16"/>
      <c r="B81" s="239"/>
      <c r="C81" s="54"/>
      <c r="D81" s="241"/>
      <c r="E81" s="58"/>
      <c r="F81" s="88"/>
      <c r="G81" s="236"/>
      <c r="H81" s="88"/>
      <c r="I81" s="236"/>
      <c r="J81" s="26" t="str">
        <f t="shared" si="57"/>
        <v/>
      </c>
      <c r="K81" s="87" t="str">
        <f t="shared" si="55"/>
        <v/>
      </c>
      <c r="L81" s="132"/>
      <c r="M81" s="22"/>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9"/>
      <c r="AQ81" s="116"/>
      <c r="AR81" s="28" t="str">
        <f t="shared" si="58"/>
        <v/>
      </c>
      <c r="AS81" s="64" t="str">
        <f t="shared" si="59"/>
        <v/>
      </c>
      <c r="AT81" s="65" t="str">
        <f t="shared" si="0"/>
        <v/>
      </c>
      <c r="AU81" s="64" t="str">
        <f t="shared" si="0"/>
        <v/>
      </c>
      <c r="AV81" s="65" t="str">
        <f t="shared" si="49"/>
        <v/>
      </c>
      <c r="AW81" s="26" t="str">
        <f t="shared" si="60"/>
        <v/>
      </c>
      <c r="AX81" s="26" t="str">
        <f t="shared" si="61"/>
        <v/>
      </c>
      <c r="AY81" s="26" t="str">
        <f t="shared" si="90"/>
        <v/>
      </c>
      <c r="AZ81" s="26" t="str">
        <f t="shared" si="91"/>
        <v/>
      </c>
      <c r="BA81" s="26" t="str">
        <f t="shared" si="62"/>
        <v/>
      </c>
      <c r="BB81" s="26" t="str">
        <f t="shared" si="92"/>
        <v/>
      </c>
      <c r="BC81" s="26" t="str">
        <f t="shared" si="63"/>
        <v/>
      </c>
      <c r="BD81" s="29" t="str">
        <f t="shared" si="64"/>
        <v/>
      </c>
      <c r="BE81" s="29" t="str">
        <f t="shared" si="65"/>
        <v/>
      </c>
      <c r="BF81" s="29" t="str">
        <f t="shared" si="66"/>
        <v/>
      </c>
      <c r="BG81" s="29" t="str">
        <f t="shared" si="67"/>
        <v/>
      </c>
      <c r="BH81" s="30" t="str">
        <f t="shared" si="68"/>
        <v/>
      </c>
      <c r="BI81" s="191" t="str">
        <f t="shared" si="69"/>
        <v/>
      </c>
      <c r="BJ81" s="192" t="str">
        <f t="shared" si="70"/>
        <v/>
      </c>
      <c r="BK81" s="193"/>
      <c r="BL81" s="194" t="str">
        <f t="shared" si="71"/>
        <v/>
      </c>
      <c r="BM81" s="195" t="str">
        <f t="shared" si="72"/>
        <v/>
      </c>
      <c r="BN81" s="196" t="str">
        <f t="shared" si="73"/>
        <v/>
      </c>
      <c r="BO81" s="196" t="str">
        <f t="shared" si="74"/>
        <v/>
      </c>
      <c r="BP81" s="196" t="str">
        <f t="shared" si="93"/>
        <v/>
      </c>
      <c r="BQ81" s="196" t="str">
        <f t="shared" si="75"/>
        <v/>
      </c>
      <c r="BR81" s="196" t="str">
        <f t="shared" si="76"/>
        <v/>
      </c>
      <c r="BS81" s="196" t="str">
        <f t="shared" si="77"/>
        <v/>
      </c>
      <c r="BT81" s="196" t="str">
        <f t="shared" si="78"/>
        <v/>
      </c>
      <c r="BU81" s="196" t="str">
        <f t="shared" si="79"/>
        <v/>
      </c>
      <c r="BV81" s="196" t="str">
        <f t="shared" si="80"/>
        <v/>
      </c>
      <c r="BW81" s="197"/>
      <c r="BX81" s="198"/>
      <c r="BY81" s="199" t="str">
        <f t="shared" si="43"/>
        <v/>
      </c>
      <c r="BZ81" s="43"/>
      <c r="CA81" s="201" t="str">
        <f t="shared" si="81"/>
        <v/>
      </c>
      <c r="CB81" s="202" t="str">
        <f t="shared" si="81"/>
        <v/>
      </c>
      <c r="CC81" s="203" t="str">
        <f t="shared" si="81"/>
        <v/>
      </c>
      <c r="CD81" s="202" t="str">
        <f t="shared" si="81"/>
        <v/>
      </c>
      <c r="CE81" s="203" t="str">
        <f t="shared" si="56"/>
        <v/>
      </c>
      <c r="CF81" s="204" t="str">
        <f t="shared" si="51"/>
        <v/>
      </c>
      <c r="CG81" s="204" t="str">
        <f t="shared" si="52"/>
        <v/>
      </c>
      <c r="CH81" s="204" t="str">
        <f t="shared" si="53"/>
        <v/>
      </c>
      <c r="CI81" s="204" t="str">
        <f t="shared" si="54"/>
        <v/>
      </c>
      <c r="CJ81" s="204" t="str">
        <f t="shared" si="82"/>
        <v/>
      </c>
      <c r="CK81" s="204" t="str">
        <f t="shared" si="83"/>
        <v/>
      </c>
      <c r="CL81" s="204" t="str">
        <f t="shared" si="84"/>
        <v/>
      </c>
      <c r="CM81" s="204" t="str">
        <f t="shared" si="85"/>
        <v/>
      </c>
      <c r="CN81" s="204" t="str">
        <f t="shared" si="86"/>
        <v/>
      </c>
      <c r="CO81" s="204" t="str">
        <f t="shared" si="87"/>
        <v/>
      </c>
      <c r="CP81" s="204" t="str">
        <f t="shared" si="88"/>
        <v/>
      </c>
      <c r="CQ81" s="205" t="str">
        <f t="shared" si="89"/>
        <v/>
      </c>
    </row>
    <row r="82" spans="1:95" s="1" customFormat="1" ht="15" customHeight="1">
      <c r="A82" s="16"/>
      <c r="B82" s="239"/>
      <c r="C82" s="54"/>
      <c r="D82" s="241"/>
      <c r="E82" s="58"/>
      <c r="F82" s="88"/>
      <c r="G82" s="236"/>
      <c r="H82" s="88"/>
      <c r="I82" s="236"/>
      <c r="J82" s="26" t="str">
        <f t="shared" si="57"/>
        <v/>
      </c>
      <c r="K82" s="87" t="str">
        <f t="shared" si="55"/>
        <v/>
      </c>
      <c r="L82" s="132"/>
      <c r="M82" s="22"/>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9"/>
      <c r="AQ82" s="116"/>
      <c r="AR82" s="28" t="str">
        <f t="shared" si="58"/>
        <v/>
      </c>
      <c r="AS82" s="64" t="str">
        <f t="shared" si="59"/>
        <v/>
      </c>
      <c r="AT82" s="65" t="str">
        <f t="shared" si="0"/>
        <v/>
      </c>
      <c r="AU82" s="64" t="str">
        <f t="shared" si="0"/>
        <v/>
      </c>
      <c r="AV82" s="65" t="str">
        <f t="shared" si="49"/>
        <v/>
      </c>
      <c r="AW82" s="26" t="str">
        <f t="shared" si="60"/>
        <v/>
      </c>
      <c r="AX82" s="26" t="str">
        <f t="shared" si="61"/>
        <v/>
      </c>
      <c r="AY82" s="26" t="str">
        <f t="shared" si="90"/>
        <v/>
      </c>
      <c r="AZ82" s="26" t="str">
        <f t="shared" si="91"/>
        <v/>
      </c>
      <c r="BA82" s="26" t="str">
        <f t="shared" si="62"/>
        <v/>
      </c>
      <c r="BB82" s="26" t="str">
        <f t="shared" si="92"/>
        <v/>
      </c>
      <c r="BC82" s="26" t="str">
        <f t="shared" si="63"/>
        <v/>
      </c>
      <c r="BD82" s="29" t="str">
        <f t="shared" si="64"/>
        <v/>
      </c>
      <c r="BE82" s="29" t="str">
        <f t="shared" si="65"/>
        <v/>
      </c>
      <c r="BF82" s="29" t="str">
        <f t="shared" si="66"/>
        <v/>
      </c>
      <c r="BG82" s="29" t="str">
        <f t="shared" si="67"/>
        <v/>
      </c>
      <c r="BH82" s="30" t="str">
        <f t="shared" si="68"/>
        <v/>
      </c>
      <c r="BI82" s="191" t="str">
        <f t="shared" si="69"/>
        <v/>
      </c>
      <c r="BJ82" s="192" t="str">
        <f t="shared" si="70"/>
        <v/>
      </c>
      <c r="BK82" s="193"/>
      <c r="BL82" s="194" t="str">
        <f t="shared" si="71"/>
        <v/>
      </c>
      <c r="BM82" s="195" t="str">
        <f t="shared" si="72"/>
        <v/>
      </c>
      <c r="BN82" s="196" t="str">
        <f t="shared" si="73"/>
        <v/>
      </c>
      <c r="BO82" s="196" t="str">
        <f t="shared" si="74"/>
        <v/>
      </c>
      <c r="BP82" s="196" t="str">
        <f t="shared" si="93"/>
        <v/>
      </c>
      <c r="BQ82" s="196" t="str">
        <f t="shared" si="75"/>
        <v/>
      </c>
      <c r="BR82" s="196" t="str">
        <f t="shared" si="76"/>
        <v/>
      </c>
      <c r="BS82" s="196" t="str">
        <f t="shared" si="77"/>
        <v/>
      </c>
      <c r="BT82" s="196" t="str">
        <f t="shared" si="78"/>
        <v/>
      </c>
      <c r="BU82" s="196" t="str">
        <f t="shared" si="79"/>
        <v/>
      </c>
      <c r="BV82" s="196" t="str">
        <f t="shared" si="80"/>
        <v/>
      </c>
      <c r="BW82" s="197"/>
      <c r="BX82" s="198"/>
      <c r="BY82" s="199" t="str">
        <f t="shared" si="43"/>
        <v/>
      </c>
      <c r="BZ82" s="43"/>
      <c r="CA82" s="201" t="str">
        <f t="shared" si="81"/>
        <v/>
      </c>
      <c r="CB82" s="202" t="str">
        <f t="shared" si="81"/>
        <v/>
      </c>
      <c r="CC82" s="203" t="str">
        <f t="shared" si="81"/>
        <v/>
      </c>
      <c r="CD82" s="202" t="str">
        <f t="shared" si="81"/>
        <v/>
      </c>
      <c r="CE82" s="203" t="str">
        <f t="shared" si="56"/>
        <v/>
      </c>
      <c r="CF82" s="204" t="str">
        <f t="shared" si="51"/>
        <v/>
      </c>
      <c r="CG82" s="204" t="str">
        <f t="shared" si="52"/>
        <v/>
      </c>
      <c r="CH82" s="204" t="str">
        <f t="shared" si="53"/>
        <v/>
      </c>
      <c r="CI82" s="204" t="str">
        <f t="shared" si="54"/>
        <v/>
      </c>
      <c r="CJ82" s="204" t="str">
        <f t="shared" si="82"/>
        <v/>
      </c>
      <c r="CK82" s="204" t="str">
        <f t="shared" si="83"/>
        <v/>
      </c>
      <c r="CL82" s="204" t="str">
        <f t="shared" si="84"/>
        <v/>
      </c>
      <c r="CM82" s="204" t="str">
        <f t="shared" si="85"/>
        <v/>
      </c>
      <c r="CN82" s="204" t="str">
        <f t="shared" si="86"/>
        <v/>
      </c>
      <c r="CO82" s="204" t="str">
        <f t="shared" si="87"/>
        <v/>
      </c>
      <c r="CP82" s="204" t="str">
        <f t="shared" si="88"/>
        <v/>
      </c>
      <c r="CQ82" s="205" t="str">
        <f t="shared" si="89"/>
        <v/>
      </c>
    </row>
    <row r="83" spans="1:95" s="1" customFormat="1" ht="15" customHeight="1">
      <c r="A83" s="16"/>
      <c r="B83" s="239"/>
      <c r="C83" s="54"/>
      <c r="D83" s="241"/>
      <c r="E83" s="58"/>
      <c r="F83" s="88"/>
      <c r="G83" s="236"/>
      <c r="H83" s="88"/>
      <c r="I83" s="236"/>
      <c r="J83" s="26" t="str">
        <f t="shared" si="57"/>
        <v/>
      </c>
      <c r="K83" s="87" t="str">
        <f>IF($J$9="No",(I83-G83)/1000,"")</f>
        <v/>
      </c>
      <c r="L83" s="132"/>
      <c r="M83" s="22"/>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9"/>
      <c r="AQ83" s="116"/>
      <c r="AR83" s="28" t="str">
        <f t="shared" si="58"/>
        <v/>
      </c>
      <c r="AS83" s="64" t="str">
        <f t="shared" si="59"/>
        <v/>
      </c>
      <c r="AT83" s="65" t="str">
        <f t="shared" si="0"/>
        <v/>
      </c>
      <c r="AU83" s="64" t="str">
        <f t="shared" si="0"/>
        <v/>
      </c>
      <c r="AV83" s="65" t="str">
        <f t="shared" si="49"/>
        <v/>
      </c>
      <c r="AW83" s="26" t="str">
        <f t="shared" si="60"/>
        <v/>
      </c>
      <c r="AX83" s="26" t="str">
        <f t="shared" si="61"/>
        <v/>
      </c>
      <c r="AY83" s="26" t="str">
        <f t="shared" si="90"/>
        <v/>
      </c>
      <c r="AZ83" s="26" t="str">
        <f t="shared" si="91"/>
        <v/>
      </c>
      <c r="BA83" s="26" t="str">
        <f t="shared" si="62"/>
        <v/>
      </c>
      <c r="BB83" s="26" t="str">
        <f t="shared" si="92"/>
        <v/>
      </c>
      <c r="BC83" s="26" t="str">
        <f t="shared" si="63"/>
        <v/>
      </c>
      <c r="BD83" s="29" t="str">
        <f t="shared" si="64"/>
        <v/>
      </c>
      <c r="BE83" s="29" t="str">
        <f t="shared" si="65"/>
        <v/>
      </c>
      <c r="BF83" s="29" t="str">
        <f t="shared" si="66"/>
        <v/>
      </c>
      <c r="BG83" s="29" t="str">
        <f t="shared" si="67"/>
        <v/>
      </c>
      <c r="BH83" s="30" t="str">
        <f t="shared" si="68"/>
        <v/>
      </c>
      <c r="BI83" s="191" t="str">
        <f t="shared" si="69"/>
        <v/>
      </c>
      <c r="BJ83" s="192" t="str">
        <f t="shared" si="70"/>
        <v/>
      </c>
      <c r="BK83" s="193"/>
      <c r="BL83" s="194" t="str">
        <f t="shared" si="71"/>
        <v/>
      </c>
      <c r="BM83" s="195" t="str">
        <f t="shared" si="72"/>
        <v/>
      </c>
      <c r="BN83" s="196" t="str">
        <f t="shared" si="73"/>
        <v/>
      </c>
      <c r="BO83" s="196" t="str">
        <f t="shared" si="74"/>
        <v/>
      </c>
      <c r="BP83" s="196" t="str">
        <f t="shared" si="93"/>
        <v/>
      </c>
      <c r="BQ83" s="196" t="str">
        <f t="shared" si="75"/>
        <v/>
      </c>
      <c r="BR83" s="196" t="str">
        <f t="shared" si="76"/>
        <v/>
      </c>
      <c r="BS83" s="196" t="str">
        <f t="shared" si="77"/>
        <v/>
      </c>
      <c r="BT83" s="196" t="str">
        <f t="shared" si="78"/>
        <v/>
      </c>
      <c r="BU83" s="196" t="str">
        <f t="shared" si="79"/>
        <v/>
      </c>
      <c r="BV83" s="196" t="str">
        <f t="shared" si="80"/>
        <v/>
      </c>
      <c r="BW83" s="197"/>
      <c r="BX83" s="198"/>
      <c r="BY83" s="199" t="str">
        <f t="shared" si="43"/>
        <v/>
      </c>
      <c r="BZ83" s="43"/>
      <c r="CA83" s="201" t="str">
        <f t="shared" si="81"/>
        <v/>
      </c>
      <c r="CB83" s="202" t="str">
        <f t="shared" si="81"/>
        <v/>
      </c>
      <c r="CC83" s="203" t="str">
        <f t="shared" si="81"/>
        <v/>
      </c>
      <c r="CD83" s="202" t="str">
        <f t="shared" si="81"/>
        <v/>
      </c>
      <c r="CE83" s="203" t="str">
        <f t="shared" si="56"/>
        <v/>
      </c>
      <c r="CF83" s="204" t="str">
        <f t="shared" si="51"/>
        <v/>
      </c>
      <c r="CG83" s="204" t="str">
        <f t="shared" si="52"/>
        <v/>
      </c>
      <c r="CH83" s="204" t="str">
        <f t="shared" si="53"/>
        <v/>
      </c>
      <c r="CI83" s="204" t="str">
        <f t="shared" si="54"/>
        <v/>
      </c>
      <c r="CJ83" s="204" t="str">
        <f t="shared" si="82"/>
        <v/>
      </c>
      <c r="CK83" s="204" t="str">
        <f t="shared" si="83"/>
        <v/>
      </c>
      <c r="CL83" s="204" t="str">
        <f t="shared" si="84"/>
        <v/>
      </c>
      <c r="CM83" s="204" t="str">
        <f t="shared" si="85"/>
        <v/>
      </c>
      <c r="CN83" s="204" t="str">
        <f t="shared" si="86"/>
        <v/>
      </c>
      <c r="CO83" s="204" t="str">
        <f t="shared" si="87"/>
        <v/>
      </c>
      <c r="CP83" s="204" t="str">
        <f t="shared" si="88"/>
        <v/>
      </c>
      <c r="CQ83" s="205" t="str">
        <f t="shared" si="89"/>
        <v/>
      </c>
    </row>
    <row r="84" spans="1:95" s="1" customFormat="1" ht="15" customHeight="1">
      <c r="A84" s="16"/>
      <c r="B84" s="239"/>
      <c r="C84" s="54"/>
      <c r="D84" s="241"/>
      <c r="E84" s="58"/>
      <c r="F84" s="88"/>
      <c r="G84" s="236"/>
      <c r="H84" s="88"/>
      <c r="I84" s="236"/>
      <c r="J84" s="26" t="str">
        <f t="shared" si="57"/>
        <v/>
      </c>
      <c r="K84" s="87" t="str">
        <f t="shared" si="55"/>
        <v/>
      </c>
      <c r="L84" s="132"/>
      <c r="M84" s="22"/>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9"/>
      <c r="AQ84" s="116"/>
      <c r="AR84" s="28" t="str">
        <f t="shared" si="58"/>
        <v/>
      </c>
      <c r="AS84" s="64" t="str">
        <f t="shared" si="59"/>
        <v/>
      </c>
      <c r="AT84" s="65" t="str">
        <f t="shared" si="0"/>
        <v/>
      </c>
      <c r="AU84" s="64" t="str">
        <f t="shared" si="0"/>
        <v/>
      </c>
      <c r="AV84" s="65" t="str">
        <f t="shared" si="49"/>
        <v/>
      </c>
      <c r="AW84" s="26" t="str">
        <f t="shared" si="60"/>
        <v/>
      </c>
      <c r="AX84" s="26" t="str">
        <f t="shared" si="61"/>
        <v/>
      </c>
      <c r="AY84" s="26" t="str">
        <f t="shared" si="90"/>
        <v/>
      </c>
      <c r="AZ84" s="26" t="str">
        <f t="shared" si="91"/>
        <v/>
      </c>
      <c r="BA84" s="26" t="str">
        <f t="shared" si="62"/>
        <v/>
      </c>
      <c r="BB84" s="26" t="str">
        <f t="shared" si="92"/>
        <v/>
      </c>
      <c r="BC84" s="26" t="str">
        <f t="shared" si="63"/>
        <v/>
      </c>
      <c r="BD84" s="29" t="str">
        <f t="shared" si="64"/>
        <v/>
      </c>
      <c r="BE84" s="29" t="str">
        <f t="shared" si="65"/>
        <v/>
      </c>
      <c r="BF84" s="29" t="str">
        <f t="shared" si="66"/>
        <v/>
      </c>
      <c r="BG84" s="29" t="str">
        <f t="shared" si="67"/>
        <v/>
      </c>
      <c r="BH84" s="30" t="str">
        <f t="shared" si="68"/>
        <v/>
      </c>
      <c r="BI84" s="191" t="str">
        <f t="shared" si="69"/>
        <v/>
      </c>
      <c r="BJ84" s="192" t="str">
        <f t="shared" si="70"/>
        <v/>
      </c>
      <c r="BK84" s="193"/>
      <c r="BL84" s="194" t="str">
        <f t="shared" si="71"/>
        <v/>
      </c>
      <c r="BM84" s="195" t="str">
        <f t="shared" si="72"/>
        <v/>
      </c>
      <c r="BN84" s="196" t="str">
        <f t="shared" si="73"/>
        <v/>
      </c>
      <c r="BO84" s="196" t="str">
        <f t="shared" si="74"/>
        <v/>
      </c>
      <c r="BP84" s="196" t="str">
        <f t="shared" si="93"/>
        <v/>
      </c>
      <c r="BQ84" s="196" t="str">
        <f t="shared" si="75"/>
        <v/>
      </c>
      <c r="BR84" s="196" t="str">
        <f t="shared" si="76"/>
        <v/>
      </c>
      <c r="BS84" s="196" t="str">
        <f t="shared" si="77"/>
        <v/>
      </c>
      <c r="BT84" s="196" t="str">
        <f t="shared" si="78"/>
        <v/>
      </c>
      <c r="BU84" s="196" t="str">
        <f t="shared" si="79"/>
        <v/>
      </c>
      <c r="BV84" s="196" t="str">
        <f t="shared" si="80"/>
        <v/>
      </c>
      <c r="BW84" s="197"/>
      <c r="BX84" s="198"/>
      <c r="BY84" s="199" t="str">
        <f t="shared" si="43"/>
        <v/>
      </c>
      <c r="BZ84" s="43"/>
      <c r="CA84" s="201" t="str">
        <f t="shared" si="81"/>
        <v/>
      </c>
      <c r="CB84" s="202" t="str">
        <f t="shared" si="81"/>
        <v/>
      </c>
      <c r="CC84" s="203" t="str">
        <f t="shared" si="81"/>
        <v/>
      </c>
      <c r="CD84" s="202" t="str">
        <f t="shared" si="81"/>
        <v/>
      </c>
      <c r="CE84" s="203" t="str">
        <f t="shared" si="56"/>
        <v/>
      </c>
      <c r="CF84" s="204" t="str">
        <f t="shared" si="51"/>
        <v/>
      </c>
      <c r="CG84" s="204" t="str">
        <f t="shared" si="52"/>
        <v/>
      </c>
      <c r="CH84" s="204" t="str">
        <f t="shared" si="53"/>
        <v/>
      </c>
      <c r="CI84" s="204" t="str">
        <f t="shared" si="54"/>
        <v/>
      </c>
      <c r="CJ84" s="204" t="str">
        <f t="shared" si="82"/>
        <v/>
      </c>
      <c r="CK84" s="204" t="str">
        <f t="shared" si="83"/>
        <v/>
      </c>
      <c r="CL84" s="204" t="str">
        <f t="shared" si="84"/>
        <v/>
      </c>
      <c r="CM84" s="204" t="str">
        <f t="shared" si="85"/>
        <v/>
      </c>
      <c r="CN84" s="204" t="str">
        <f t="shared" si="86"/>
        <v/>
      </c>
      <c r="CO84" s="204" t="str">
        <f t="shared" si="87"/>
        <v/>
      </c>
      <c r="CP84" s="204" t="str">
        <f t="shared" si="88"/>
        <v/>
      </c>
      <c r="CQ84" s="205" t="str">
        <f t="shared" si="89"/>
        <v/>
      </c>
    </row>
    <row r="85" spans="1:95" s="1" customFormat="1" ht="15" customHeight="1">
      <c r="A85" s="16"/>
      <c r="B85" s="239"/>
      <c r="C85" s="54"/>
      <c r="D85" s="241"/>
      <c r="E85" s="58"/>
      <c r="F85" s="88"/>
      <c r="G85" s="236"/>
      <c r="H85" s="88"/>
      <c r="I85" s="236"/>
      <c r="J85" s="26" t="str">
        <f t="shared" si="57"/>
        <v/>
      </c>
      <c r="K85" s="87" t="str">
        <f t="shared" si="55"/>
        <v/>
      </c>
      <c r="L85" s="132"/>
      <c r="M85" s="22"/>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9"/>
      <c r="AQ85" s="116"/>
      <c r="AR85" s="28" t="str">
        <f t="shared" si="58"/>
        <v/>
      </c>
      <c r="AS85" s="64" t="str">
        <f t="shared" si="59"/>
        <v/>
      </c>
      <c r="AT85" s="65" t="str">
        <f t="shared" si="0"/>
        <v/>
      </c>
      <c r="AU85" s="64" t="str">
        <f t="shared" si="0"/>
        <v/>
      </c>
      <c r="AV85" s="65" t="str">
        <f t="shared" si="49"/>
        <v/>
      </c>
      <c r="AW85" s="26" t="str">
        <f t="shared" si="60"/>
        <v/>
      </c>
      <c r="AX85" s="26" t="str">
        <f t="shared" si="61"/>
        <v/>
      </c>
      <c r="AY85" s="26" t="str">
        <f t="shared" si="90"/>
        <v/>
      </c>
      <c r="AZ85" s="26" t="str">
        <f t="shared" si="91"/>
        <v/>
      </c>
      <c r="BA85" s="26" t="str">
        <f t="shared" si="62"/>
        <v/>
      </c>
      <c r="BB85" s="26" t="str">
        <f t="shared" si="92"/>
        <v/>
      </c>
      <c r="BC85" s="26" t="str">
        <f t="shared" si="63"/>
        <v/>
      </c>
      <c r="BD85" s="29" t="str">
        <f t="shared" si="64"/>
        <v/>
      </c>
      <c r="BE85" s="29" t="str">
        <f t="shared" si="65"/>
        <v/>
      </c>
      <c r="BF85" s="29" t="str">
        <f t="shared" si="66"/>
        <v/>
      </c>
      <c r="BG85" s="29" t="str">
        <f t="shared" si="67"/>
        <v/>
      </c>
      <c r="BH85" s="30" t="str">
        <f t="shared" si="68"/>
        <v/>
      </c>
      <c r="BI85" s="191" t="str">
        <f t="shared" si="69"/>
        <v/>
      </c>
      <c r="BJ85" s="192" t="str">
        <f t="shared" si="70"/>
        <v/>
      </c>
      <c r="BK85" s="193"/>
      <c r="BL85" s="194" t="str">
        <f t="shared" si="71"/>
        <v/>
      </c>
      <c r="BM85" s="195" t="str">
        <f t="shared" si="72"/>
        <v/>
      </c>
      <c r="BN85" s="196" t="str">
        <f t="shared" si="73"/>
        <v/>
      </c>
      <c r="BO85" s="196" t="str">
        <f t="shared" si="74"/>
        <v/>
      </c>
      <c r="BP85" s="196" t="str">
        <f t="shared" si="93"/>
        <v/>
      </c>
      <c r="BQ85" s="196" t="str">
        <f t="shared" si="75"/>
        <v/>
      </c>
      <c r="BR85" s="196" t="str">
        <f t="shared" si="76"/>
        <v/>
      </c>
      <c r="BS85" s="196" t="str">
        <f t="shared" si="77"/>
        <v/>
      </c>
      <c r="BT85" s="196" t="str">
        <f t="shared" si="78"/>
        <v/>
      </c>
      <c r="BU85" s="196" t="str">
        <f t="shared" si="79"/>
        <v/>
      </c>
      <c r="BV85" s="196" t="str">
        <f t="shared" si="80"/>
        <v/>
      </c>
      <c r="BW85" s="197"/>
      <c r="BX85" s="198"/>
      <c r="BY85" s="199" t="str">
        <f t="shared" si="43"/>
        <v/>
      </c>
      <c r="BZ85" s="43"/>
      <c r="CA85" s="201" t="str">
        <f t="shared" si="81"/>
        <v/>
      </c>
      <c r="CB85" s="202" t="str">
        <f t="shared" si="81"/>
        <v/>
      </c>
      <c r="CC85" s="203" t="str">
        <f t="shared" si="81"/>
        <v/>
      </c>
      <c r="CD85" s="202" t="str">
        <f t="shared" si="81"/>
        <v/>
      </c>
      <c r="CE85" s="203" t="str">
        <f t="shared" si="56"/>
        <v/>
      </c>
      <c r="CF85" s="204" t="str">
        <f t="shared" si="51"/>
        <v/>
      </c>
      <c r="CG85" s="204" t="str">
        <f t="shared" si="52"/>
        <v/>
      </c>
      <c r="CH85" s="204" t="str">
        <f t="shared" si="53"/>
        <v/>
      </c>
      <c r="CI85" s="204" t="str">
        <f t="shared" si="54"/>
        <v/>
      </c>
      <c r="CJ85" s="204" t="str">
        <f t="shared" si="82"/>
        <v/>
      </c>
      <c r="CK85" s="204" t="str">
        <f t="shared" si="83"/>
        <v/>
      </c>
      <c r="CL85" s="204" t="str">
        <f t="shared" si="84"/>
        <v/>
      </c>
      <c r="CM85" s="204" t="str">
        <f t="shared" si="85"/>
        <v/>
      </c>
      <c r="CN85" s="204" t="str">
        <f t="shared" si="86"/>
        <v/>
      </c>
      <c r="CO85" s="204" t="str">
        <f t="shared" si="87"/>
        <v/>
      </c>
      <c r="CP85" s="204" t="str">
        <f t="shared" si="88"/>
        <v/>
      </c>
      <c r="CQ85" s="205" t="str">
        <f t="shared" si="89"/>
        <v/>
      </c>
    </row>
    <row r="86" spans="1:95" s="1" customFormat="1" ht="15" customHeight="1">
      <c r="A86" s="16"/>
      <c r="B86" s="239"/>
      <c r="C86" s="54"/>
      <c r="D86" s="241"/>
      <c r="E86" s="58"/>
      <c r="F86" s="88"/>
      <c r="G86" s="236"/>
      <c r="H86" s="88"/>
      <c r="I86" s="236"/>
      <c r="J86" s="26" t="str">
        <f t="shared" si="57"/>
        <v/>
      </c>
      <c r="K86" s="87" t="str">
        <f t="shared" si="55"/>
        <v/>
      </c>
      <c r="L86" s="132"/>
      <c r="M86" s="22"/>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9"/>
      <c r="AQ86" s="116"/>
      <c r="AR86" s="28" t="str">
        <f t="shared" si="58"/>
        <v/>
      </c>
      <c r="AS86" s="64" t="str">
        <f t="shared" si="59"/>
        <v/>
      </c>
      <c r="AT86" s="65" t="str">
        <f t="shared" si="0"/>
        <v/>
      </c>
      <c r="AU86" s="64" t="str">
        <f t="shared" si="0"/>
        <v/>
      </c>
      <c r="AV86" s="65" t="str">
        <f t="shared" si="49"/>
        <v/>
      </c>
      <c r="AW86" s="26" t="str">
        <f t="shared" si="60"/>
        <v/>
      </c>
      <c r="AX86" s="26" t="str">
        <f t="shared" si="61"/>
        <v/>
      </c>
      <c r="AY86" s="26" t="str">
        <f t="shared" si="90"/>
        <v/>
      </c>
      <c r="AZ86" s="26" t="str">
        <f t="shared" si="91"/>
        <v/>
      </c>
      <c r="BA86" s="26" t="str">
        <f t="shared" si="62"/>
        <v/>
      </c>
      <c r="BB86" s="26" t="str">
        <f t="shared" si="92"/>
        <v/>
      </c>
      <c r="BC86" s="26" t="str">
        <f t="shared" si="63"/>
        <v/>
      </c>
      <c r="BD86" s="29" t="str">
        <f t="shared" si="64"/>
        <v/>
      </c>
      <c r="BE86" s="29" t="str">
        <f t="shared" si="65"/>
        <v/>
      </c>
      <c r="BF86" s="29" t="str">
        <f t="shared" si="66"/>
        <v/>
      </c>
      <c r="BG86" s="29" t="str">
        <f t="shared" si="67"/>
        <v/>
      </c>
      <c r="BH86" s="30" t="str">
        <f t="shared" si="68"/>
        <v/>
      </c>
      <c r="BI86" s="191" t="str">
        <f t="shared" si="69"/>
        <v/>
      </c>
      <c r="BJ86" s="192" t="str">
        <f t="shared" si="70"/>
        <v/>
      </c>
      <c r="BK86" s="193"/>
      <c r="BL86" s="194" t="str">
        <f t="shared" si="71"/>
        <v/>
      </c>
      <c r="BM86" s="195" t="str">
        <f t="shared" si="72"/>
        <v/>
      </c>
      <c r="BN86" s="196" t="str">
        <f t="shared" si="73"/>
        <v/>
      </c>
      <c r="BO86" s="196" t="str">
        <f t="shared" si="74"/>
        <v/>
      </c>
      <c r="BP86" s="196" t="str">
        <f t="shared" si="93"/>
        <v/>
      </c>
      <c r="BQ86" s="196" t="str">
        <f t="shared" si="75"/>
        <v/>
      </c>
      <c r="BR86" s="196" t="str">
        <f t="shared" si="76"/>
        <v/>
      </c>
      <c r="BS86" s="196" t="str">
        <f t="shared" si="77"/>
        <v/>
      </c>
      <c r="BT86" s="196" t="str">
        <f t="shared" si="78"/>
        <v/>
      </c>
      <c r="BU86" s="196" t="str">
        <f t="shared" si="79"/>
        <v/>
      </c>
      <c r="BV86" s="196" t="str">
        <f t="shared" si="80"/>
        <v/>
      </c>
      <c r="BW86" s="197"/>
      <c r="BX86" s="198"/>
      <c r="BY86" s="199" t="str">
        <f t="shared" si="43"/>
        <v/>
      </c>
      <c r="BZ86" s="41"/>
      <c r="CA86" s="201" t="str">
        <f t="shared" si="81"/>
        <v/>
      </c>
      <c r="CB86" s="202" t="str">
        <f t="shared" si="81"/>
        <v/>
      </c>
      <c r="CC86" s="203" t="str">
        <f t="shared" si="81"/>
        <v/>
      </c>
      <c r="CD86" s="202" t="str">
        <f t="shared" si="81"/>
        <v/>
      </c>
      <c r="CE86" s="203" t="str">
        <f t="shared" si="56"/>
        <v/>
      </c>
      <c r="CF86" s="204" t="str">
        <f t="shared" si="51"/>
        <v/>
      </c>
      <c r="CG86" s="204" t="str">
        <f t="shared" si="52"/>
        <v/>
      </c>
      <c r="CH86" s="204" t="str">
        <f t="shared" si="53"/>
        <v/>
      </c>
      <c r="CI86" s="204" t="str">
        <f t="shared" si="54"/>
        <v/>
      </c>
      <c r="CJ86" s="204" t="str">
        <f t="shared" si="82"/>
        <v/>
      </c>
      <c r="CK86" s="204" t="str">
        <f t="shared" si="83"/>
        <v/>
      </c>
      <c r="CL86" s="204" t="str">
        <f t="shared" si="84"/>
        <v/>
      </c>
      <c r="CM86" s="204" t="str">
        <f t="shared" si="85"/>
        <v/>
      </c>
      <c r="CN86" s="204" t="str">
        <f t="shared" si="86"/>
        <v/>
      </c>
      <c r="CO86" s="204" t="str">
        <f t="shared" si="87"/>
        <v/>
      </c>
      <c r="CP86" s="204" t="str">
        <f t="shared" si="88"/>
        <v/>
      </c>
      <c r="CQ86" s="205" t="str">
        <f t="shared" si="89"/>
        <v/>
      </c>
    </row>
    <row r="87" spans="1:95" s="1" customFormat="1" ht="15" customHeight="1">
      <c r="A87" s="16"/>
      <c r="B87" s="239"/>
      <c r="C87" s="54"/>
      <c r="D87" s="241"/>
      <c r="E87" s="58"/>
      <c r="F87" s="88"/>
      <c r="G87" s="236"/>
      <c r="H87" s="88"/>
      <c r="I87" s="236"/>
      <c r="J87" s="26" t="str">
        <f t="shared" si="57"/>
        <v/>
      </c>
      <c r="K87" s="87" t="str">
        <f t="shared" si="55"/>
        <v/>
      </c>
      <c r="L87" s="132"/>
      <c r="M87" s="22"/>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9"/>
      <c r="AQ87" s="116"/>
      <c r="AR87" s="28" t="str">
        <f t="shared" si="58"/>
        <v/>
      </c>
      <c r="AS87" s="64" t="str">
        <f t="shared" si="59"/>
        <v/>
      </c>
      <c r="AT87" s="65" t="str">
        <f t="shared" si="0"/>
        <v/>
      </c>
      <c r="AU87" s="64" t="str">
        <f t="shared" si="0"/>
        <v/>
      </c>
      <c r="AV87" s="65" t="str">
        <f t="shared" si="49"/>
        <v/>
      </c>
      <c r="AW87" s="26" t="str">
        <f t="shared" si="60"/>
        <v/>
      </c>
      <c r="AX87" s="26" t="str">
        <f t="shared" si="61"/>
        <v/>
      </c>
      <c r="AY87" s="26" t="str">
        <f t="shared" si="90"/>
        <v/>
      </c>
      <c r="AZ87" s="26" t="str">
        <f t="shared" si="91"/>
        <v/>
      </c>
      <c r="BA87" s="26" t="str">
        <f t="shared" si="62"/>
        <v/>
      </c>
      <c r="BB87" s="26" t="str">
        <f t="shared" si="92"/>
        <v/>
      </c>
      <c r="BC87" s="26" t="str">
        <f t="shared" si="63"/>
        <v/>
      </c>
      <c r="BD87" s="29" t="str">
        <f t="shared" si="64"/>
        <v/>
      </c>
      <c r="BE87" s="29" t="str">
        <f t="shared" si="65"/>
        <v/>
      </c>
      <c r="BF87" s="29" t="str">
        <f t="shared" si="66"/>
        <v/>
      </c>
      <c r="BG87" s="29" t="str">
        <f t="shared" si="67"/>
        <v/>
      </c>
      <c r="BH87" s="30" t="str">
        <f t="shared" si="68"/>
        <v/>
      </c>
      <c r="BI87" s="191" t="str">
        <f t="shared" si="69"/>
        <v/>
      </c>
      <c r="BJ87" s="192" t="str">
        <f t="shared" si="70"/>
        <v/>
      </c>
      <c r="BK87" s="193"/>
      <c r="BL87" s="194" t="str">
        <f t="shared" si="71"/>
        <v/>
      </c>
      <c r="BM87" s="195" t="str">
        <f t="shared" si="72"/>
        <v/>
      </c>
      <c r="BN87" s="196" t="str">
        <f t="shared" si="73"/>
        <v/>
      </c>
      <c r="BO87" s="196" t="str">
        <f t="shared" si="74"/>
        <v/>
      </c>
      <c r="BP87" s="196" t="str">
        <f t="shared" si="93"/>
        <v/>
      </c>
      <c r="BQ87" s="196" t="str">
        <f t="shared" si="75"/>
        <v/>
      </c>
      <c r="BR87" s="196" t="str">
        <f t="shared" si="76"/>
        <v/>
      </c>
      <c r="BS87" s="196" t="str">
        <f t="shared" si="77"/>
        <v/>
      </c>
      <c r="BT87" s="196" t="str">
        <f t="shared" si="78"/>
        <v/>
      </c>
      <c r="BU87" s="196" t="str">
        <f t="shared" si="79"/>
        <v/>
      </c>
      <c r="BV87" s="196" t="str">
        <f t="shared" si="80"/>
        <v/>
      </c>
      <c r="BW87" s="197"/>
      <c r="BX87" s="198"/>
      <c r="BY87" s="199" t="str">
        <f t="shared" si="43"/>
        <v/>
      </c>
      <c r="BZ87" s="41"/>
      <c r="CA87" s="201" t="str">
        <f t="shared" si="81"/>
        <v/>
      </c>
      <c r="CB87" s="202" t="str">
        <f t="shared" si="81"/>
        <v/>
      </c>
      <c r="CC87" s="203" t="str">
        <f t="shared" si="81"/>
        <v/>
      </c>
      <c r="CD87" s="202" t="str">
        <f t="shared" si="81"/>
        <v/>
      </c>
      <c r="CE87" s="203" t="str">
        <f t="shared" si="56"/>
        <v/>
      </c>
      <c r="CF87" s="204" t="str">
        <f t="shared" si="51"/>
        <v/>
      </c>
      <c r="CG87" s="204" t="str">
        <f t="shared" si="52"/>
        <v/>
      </c>
      <c r="CH87" s="204" t="str">
        <f t="shared" si="53"/>
        <v/>
      </c>
      <c r="CI87" s="204" t="str">
        <f t="shared" si="54"/>
        <v/>
      </c>
      <c r="CJ87" s="204" t="str">
        <f t="shared" si="82"/>
        <v/>
      </c>
      <c r="CK87" s="204" t="str">
        <f t="shared" si="83"/>
        <v/>
      </c>
      <c r="CL87" s="204" t="str">
        <f t="shared" si="84"/>
        <v/>
      </c>
      <c r="CM87" s="204" t="str">
        <f t="shared" si="85"/>
        <v/>
      </c>
      <c r="CN87" s="204" t="str">
        <f t="shared" si="86"/>
        <v/>
      </c>
      <c r="CO87" s="204" t="str">
        <f t="shared" si="87"/>
        <v/>
      </c>
      <c r="CP87" s="204" t="str">
        <f t="shared" si="88"/>
        <v/>
      </c>
      <c r="CQ87" s="205" t="str">
        <f t="shared" si="89"/>
        <v/>
      </c>
    </row>
    <row r="88" spans="1:95" s="1" customFormat="1" ht="15" customHeight="1">
      <c r="A88" s="16"/>
      <c r="B88" s="239"/>
      <c r="C88" s="54"/>
      <c r="D88" s="241"/>
      <c r="E88" s="58"/>
      <c r="F88" s="88"/>
      <c r="G88" s="236"/>
      <c r="H88" s="88"/>
      <c r="I88" s="236"/>
      <c r="J88" s="26" t="str">
        <f t="shared" si="57"/>
        <v/>
      </c>
      <c r="K88" s="87" t="str">
        <f t="shared" si="55"/>
        <v/>
      </c>
      <c r="L88" s="132"/>
      <c r="M88" s="22"/>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9"/>
      <c r="AQ88" s="116"/>
      <c r="AR88" s="28" t="str">
        <f t="shared" si="58"/>
        <v/>
      </c>
      <c r="AS88" s="64" t="str">
        <f t="shared" si="59"/>
        <v/>
      </c>
      <c r="AT88" s="65" t="str">
        <f t="shared" si="0"/>
        <v/>
      </c>
      <c r="AU88" s="64" t="str">
        <f t="shared" si="0"/>
        <v/>
      </c>
      <c r="AV88" s="65" t="str">
        <f t="shared" si="49"/>
        <v/>
      </c>
      <c r="AW88" s="26" t="str">
        <f t="shared" si="60"/>
        <v/>
      </c>
      <c r="AX88" s="26" t="str">
        <f t="shared" si="61"/>
        <v/>
      </c>
      <c r="AY88" s="26" t="str">
        <f t="shared" si="90"/>
        <v/>
      </c>
      <c r="AZ88" s="26" t="str">
        <f t="shared" si="91"/>
        <v/>
      </c>
      <c r="BA88" s="26" t="str">
        <f t="shared" si="62"/>
        <v/>
      </c>
      <c r="BB88" s="26" t="str">
        <f t="shared" si="92"/>
        <v/>
      </c>
      <c r="BC88" s="26" t="str">
        <f t="shared" si="63"/>
        <v/>
      </c>
      <c r="BD88" s="29" t="str">
        <f t="shared" si="64"/>
        <v/>
      </c>
      <c r="BE88" s="29" t="str">
        <f t="shared" si="65"/>
        <v/>
      </c>
      <c r="BF88" s="29" t="str">
        <f t="shared" si="66"/>
        <v/>
      </c>
      <c r="BG88" s="29" t="str">
        <f t="shared" si="67"/>
        <v/>
      </c>
      <c r="BH88" s="30" t="str">
        <f t="shared" si="68"/>
        <v/>
      </c>
      <c r="BI88" s="191" t="str">
        <f t="shared" si="69"/>
        <v/>
      </c>
      <c r="BJ88" s="192" t="str">
        <f t="shared" si="70"/>
        <v/>
      </c>
      <c r="BK88" s="193"/>
      <c r="BL88" s="194" t="str">
        <f t="shared" si="71"/>
        <v/>
      </c>
      <c r="BM88" s="195" t="str">
        <f t="shared" si="72"/>
        <v/>
      </c>
      <c r="BN88" s="196" t="str">
        <f t="shared" si="73"/>
        <v/>
      </c>
      <c r="BO88" s="196" t="str">
        <f t="shared" si="74"/>
        <v/>
      </c>
      <c r="BP88" s="196" t="str">
        <f t="shared" si="93"/>
        <v/>
      </c>
      <c r="BQ88" s="196" t="str">
        <f t="shared" si="75"/>
        <v/>
      </c>
      <c r="BR88" s="196" t="str">
        <f t="shared" si="76"/>
        <v/>
      </c>
      <c r="BS88" s="196" t="str">
        <f t="shared" si="77"/>
        <v/>
      </c>
      <c r="BT88" s="196" t="str">
        <f t="shared" si="78"/>
        <v/>
      </c>
      <c r="BU88" s="196" t="str">
        <f t="shared" si="79"/>
        <v/>
      </c>
      <c r="BV88" s="196" t="str">
        <f t="shared" si="80"/>
        <v/>
      </c>
      <c r="BW88" s="197"/>
      <c r="BX88" s="198"/>
      <c r="BY88" s="199" t="str">
        <f t="shared" si="43"/>
        <v/>
      </c>
      <c r="BZ88" s="43"/>
      <c r="CA88" s="201" t="str">
        <f t="shared" si="81"/>
        <v/>
      </c>
      <c r="CB88" s="202" t="str">
        <f t="shared" si="81"/>
        <v/>
      </c>
      <c r="CC88" s="203" t="str">
        <f t="shared" si="81"/>
        <v/>
      </c>
      <c r="CD88" s="202" t="str">
        <f t="shared" si="81"/>
        <v/>
      </c>
      <c r="CE88" s="203" t="str">
        <f t="shared" si="56"/>
        <v/>
      </c>
      <c r="CF88" s="204" t="str">
        <f t="shared" si="51"/>
        <v/>
      </c>
      <c r="CG88" s="204" t="str">
        <f t="shared" si="52"/>
        <v/>
      </c>
      <c r="CH88" s="204" t="str">
        <f t="shared" si="53"/>
        <v/>
      </c>
      <c r="CI88" s="204" t="str">
        <f t="shared" si="54"/>
        <v/>
      </c>
      <c r="CJ88" s="204" t="str">
        <f t="shared" si="82"/>
        <v/>
      </c>
      <c r="CK88" s="204" t="str">
        <f t="shared" si="83"/>
        <v/>
      </c>
      <c r="CL88" s="204" t="str">
        <f t="shared" si="84"/>
        <v/>
      </c>
      <c r="CM88" s="204" t="str">
        <f t="shared" si="85"/>
        <v/>
      </c>
      <c r="CN88" s="204" t="str">
        <f t="shared" si="86"/>
        <v/>
      </c>
      <c r="CO88" s="204" t="str">
        <f t="shared" si="87"/>
        <v/>
      </c>
      <c r="CP88" s="204" t="str">
        <f t="shared" si="88"/>
        <v/>
      </c>
      <c r="CQ88" s="205" t="str">
        <f t="shared" si="89"/>
        <v/>
      </c>
    </row>
    <row r="89" spans="1:95" s="1" customFormat="1" ht="15" customHeight="1">
      <c r="A89" s="16"/>
      <c r="B89" s="239"/>
      <c r="C89" s="120"/>
      <c r="D89" s="241"/>
      <c r="E89" s="58"/>
      <c r="F89" s="88"/>
      <c r="G89" s="236"/>
      <c r="H89" s="88"/>
      <c r="I89" s="236"/>
      <c r="J89" s="26" t="str">
        <f t="shared" si="57"/>
        <v/>
      </c>
      <c r="K89" s="87" t="str">
        <f t="shared" si="55"/>
        <v/>
      </c>
      <c r="L89" s="132"/>
      <c r="M89" s="22"/>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9"/>
      <c r="AQ89" s="116"/>
      <c r="AR89" s="28" t="str">
        <f t="shared" si="58"/>
        <v/>
      </c>
      <c r="AS89" s="64" t="str">
        <f t="shared" si="59"/>
        <v/>
      </c>
      <c r="AT89" s="122" t="str">
        <f t="shared" si="0"/>
        <v/>
      </c>
      <c r="AU89" s="64" t="str">
        <f t="shared" si="0"/>
        <v/>
      </c>
      <c r="AV89" s="65" t="str">
        <f t="shared" si="49"/>
        <v/>
      </c>
      <c r="AW89" s="26" t="str">
        <f t="shared" si="60"/>
        <v/>
      </c>
      <c r="AX89" s="26" t="str">
        <f t="shared" si="61"/>
        <v/>
      </c>
      <c r="AY89" s="26" t="str">
        <f t="shared" si="90"/>
        <v/>
      </c>
      <c r="AZ89" s="26" t="str">
        <f t="shared" si="91"/>
        <v/>
      </c>
      <c r="BA89" s="26" t="str">
        <f t="shared" si="62"/>
        <v/>
      </c>
      <c r="BB89" s="26" t="str">
        <f t="shared" si="92"/>
        <v/>
      </c>
      <c r="BC89" s="26" t="str">
        <f t="shared" si="63"/>
        <v/>
      </c>
      <c r="BD89" s="29" t="str">
        <f t="shared" si="64"/>
        <v/>
      </c>
      <c r="BE89" s="29" t="str">
        <f t="shared" si="65"/>
        <v/>
      </c>
      <c r="BF89" s="29" t="str">
        <f t="shared" si="66"/>
        <v/>
      </c>
      <c r="BG89" s="29" t="str">
        <f t="shared" si="67"/>
        <v/>
      </c>
      <c r="BH89" s="30" t="str">
        <f t="shared" si="68"/>
        <v/>
      </c>
      <c r="BI89" s="191" t="str">
        <f t="shared" si="69"/>
        <v/>
      </c>
      <c r="BJ89" s="192" t="str">
        <f t="shared" si="70"/>
        <v/>
      </c>
      <c r="BK89" s="193"/>
      <c r="BL89" s="194" t="str">
        <f t="shared" si="71"/>
        <v/>
      </c>
      <c r="BM89" s="195" t="str">
        <f t="shared" si="72"/>
        <v/>
      </c>
      <c r="BN89" s="196" t="str">
        <f t="shared" si="73"/>
        <v/>
      </c>
      <c r="BO89" s="196" t="str">
        <f t="shared" si="74"/>
        <v/>
      </c>
      <c r="BP89" s="196" t="str">
        <f t="shared" si="93"/>
        <v/>
      </c>
      <c r="BQ89" s="196" t="str">
        <f t="shared" si="75"/>
        <v/>
      </c>
      <c r="BR89" s="196" t="str">
        <f t="shared" si="76"/>
        <v/>
      </c>
      <c r="BS89" s="196" t="str">
        <f t="shared" si="77"/>
        <v/>
      </c>
      <c r="BT89" s="196" t="str">
        <f t="shared" si="78"/>
        <v/>
      </c>
      <c r="BU89" s="196" t="str">
        <f t="shared" si="79"/>
        <v/>
      </c>
      <c r="BV89" s="196" t="str">
        <f t="shared" si="80"/>
        <v/>
      </c>
      <c r="BW89" s="197"/>
      <c r="BX89" s="198"/>
      <c r="BY89" s="199" t="str">
        <f t="shared" si="43"/>
        <v/>
      </c>
      <c r="BZ89" s="200"/>
      <c r="CA89" s="201" t="str">
        <f t="shared" si="81"/>
        <v/>
      </c>
      <c r="CB89" s="202" t="str">
        <f t="shared" si="81"/>
        <v/>
      </c>
      <c r="CC89" s="203" t="str">
        <f t="shared" si="81"/>
        <v/>
      </c>
      <c r="CD89" s="202" t="str">
        <f t="shared" si="81"/>
        <v/>
      </c>
      <c r="CE89" s="203" t="str">
        <f t="shared" si="56"/>
        <v/>
      </c>
      <c r="CF89" s="204" t="str">
        <f t="shared" si="51"/>
        <v/>
      </c>
      <c r="CG89" s="204" t="str">
        <f t="shared" si="52"/>
        <v/>
      </c>
      <c r="CH89" s="204" t="str">
        <f t="shared" si="53"/>
        <v/>
      </c>
      <c r="CI89" s="204" t="str">
        <f t="shared" si="54"/>
        <v/>
      </c>
      <c r="CJ89" s="204" t="str">
        <f t="shared" si="82"/>
        <v/>
      </c>
      <c r="CK89" s="204" t="str">
        <f t="shared" si="83"/>
        <v/>
      </c>
      <c r="CL89" s="204" t="str">
        <f t="shared" si="84"/>
        <v/>
      </c>
      <c r="CM89" s="204" t="str">
        <f t="shared" si="85"/>
        <v/>
      </c>
      <c r="CN89" s="204" t="str">
        <f t="shared" si="86"/>
        <v/>
      </c>
      <c r="CO89" s="204" t="str">
        <f t="shared" si="87"/>
        <v/>
      </c>
      <c r="CP89" s="204" t="str">
        <f t="shared" si="88"/>
        <v/>
      </c>
      <c r="CQ89" s="205" t="str">
        <f t="shared" si="89"/>
        <v/>
      </c>
    </row>
    <row r="90" spans="1:95" s="1" customFormat="1" ht="15" customHeight="1">
      <c r="A90" s="16"/>
      <c r="B90" s="239"/>
      <c r="C90" s="54"/>
      <c r="D90" s="241"/>
      <c r="E90" s="58"/>
      <c r="F90" s="88"/>
      <c r="G90" s="236"/>
      <c r="H90" s="88"/>
      <c r="I90" s="236"/>
      <c r="J90" s="26" t="str">
        <f t="shared" si="57"/>
        <v/>
      </c>
      <c r="K90" s="87" t="str">
        <f t="shared" si="55"/>
        <v/>
      </c>
      <c r="L90" s="132"/>
      <c r="M90" s="22"/>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9"/>
      <c r="AQ90" s="116"/>
      <c r="AR90" s="28" t="str">
        <f t="shared" si="58"/>
        <v/>
      </c>
      <c r="AS90" s="64" t="str">
        <f t="shared" si="59"/>
        <v/>
      </c>
      <c r="AT90" s="122" t="str">
        <f t="shared" si="0"/>
        <v/>
      </c>
      <c r="AU90" s="64" t="str">
        <f t="shared" si="0"/>
        <v/>
      </c>
      <c r="AV90" s="65" t="str">
        <f t="shared" si="49"/>
        <v/>
      </c>
      <c r="AW90" s="26" t="str">
        <f t="shared" si="60"/>
        <v/>
      </c>
      <c r="AX90" s="26" t="str">
        <f t="shared" si="61"/>
        <v/>
      </c>
      <c r="AY90" s="26" t="str">
        <f t="shared" si="90"/>
        <v/>
      </c>
      <c r="AZ90" s="26" t="str">
        <f t="shared" si="91"/>
        <v/>
      </c>
      <c r="BA90" s="26" t="str">
        <f t="shared" si="62"/>
        <v/>
      </c>
      <c r="BB90" s="26" t="str">
        <f t="shared" si="92"/>
        <v/>
      </c>
      <c r="BC90" s="26" t="str">
        <f t="shared" si="63"/>
        <v/>
      </c>
      <c r="BD90" s="29" t="str">
        <f t="shared" si="64"/>
        <v/>
      </c>
      <c r="BE90" s="29" t="str">
        <f t="shared" si="65"/>
        <v/>
      </c>
      <c r="BF90" s="29" t="str">
        <f t="shared" si="66"/>
        <v/>
      </c>
      <c r="BG90" s="29" t="str">
        <f t="shared" si="67"/>
        <v/>
      </c>
      <c r="BH90" s="30" t="str">
        <f t="shared" si="68"/>
        <v/>
      </c>
      <c r="BI90" s="191" t="str">
        <f t="shared" si="69"/>
        <v/>
      </c>
      <c r="BJ90" s="192" t="str">
        <f t="shared" si="70"/>
        <v/>
      </c>
      <c r="BK90" s="193"/>
      <c r="BL90" s="194" t="str">
        <f t="shared" si="71"/>
        <v/>
      </c>
      <c r="BM90" s="195" t="str">
        <f t="shared" si="72"/>
        <v/>
      </c>
      <c r="BN90" s="196" t="str">
        <f t="shared" si="73"/>
        <v/>
      </c>
      <c r="BO90" s="196" t="str">
        <f t="shared" si="74"/>
        <v/>
      </c>
      <c r="BP90" s="196" t="str">
        <f t="shared" si="93"/>
        <v/>
      </c>
      <c r="BQ90" s="196" t="str">
        <f t="shared" si="75"/>
        <v/>
      </c>
      <c r="BR90" s="196" t="str">
        <f t="shared" si="76"/>
        <v/>
      </c>
      <c r="BS90" s="196" t="str">
        <f t="shared" si="77"/>
        <v/>
      </c>
      <c r="BT90" s="196" t="str">
        <f t="shared" si="78"/>
        <v/>
      </c>
      <c r="BU90" s="196" t="str">
        <f t="shared" si="79"/>
        <v/>
      </c>
      <c r="BV90" s="196" t="str">
        <f t="shared" si="80"/>
        <v/>
      </c>
      <c r="BW90" s="197"/>
      <c r="BX90" s="198"/>
      <c r="BY90" s="199" t="str">
        <f t="shared" si="43"/>
        <v/>
      </c>
      <c r="BZ90" s="200"/>
      <c r="CA90" s="201" t="str">
        <f t="shared" si="81"/>
        <v/>
      </c>
      <c r="CB90" s="202" t="str">
        <f t="shared" si="81"/>
        <v/>
      </c>
      <c r="CC90" s="203" t="str">
        <f t="shared" si="81"/>
        <v/>
      </c>
      <c r="CD90" s="202" t="str">
        <f t="shared" si="81"/>
        <v/>
      </c>
      <c r="CE90" s="203" t="str">
        <f t="shared" si="56"/>
        <v/>
      </c>
      <c r="CF90" s="204" t="str">
        <f t="shared" si="51"/>
        <v/>
      </c>
      <c r="CG90" s="204" t="str">
        <f t="shared" si="52"/>
        <v/>
      </c>
      <c r="CH90" s="204" t="str">
        <f t="shared" si="53"/>
        <v/>
      </c>
      <c r="CI90" s="204" t="str">
        <f t="shared" si="54"/>
        <v/>
      </c>
      <c r="CJ90" s="204" t="str">
        <f t="shared" si="82"/>
        <v/>
      </c>
      <c r="CK90" s="204" t="str">
        <f t="shared" si="83"/>
        <v/>
      </c>
      <c r="CL90" s="204" t="str">
        <f t="shared" si="84"/>
        <v/>
      </c>
      <c r="CM90" s="204" t="str">
        <f t="shared" si="85"/>
        <v/>
      </c>
      <c r="CN90" s="204" t="str">
        <f t="shared" si="86"/>
        <v/>
      </c>
      <c r="CO90" s="204" t="str">
        <f t="shared" si="87"/>
        <v/>
      </c>
      <c r="CP90" s="204" t="str">
        <f t="shared" si="88"/>
        <v/>
      </c>
      <c r="CQ90" s="205" t="str">
        <f t="shared" si="89"/>
        <v/>
      </c>
    </row>
    <row r="91" spans="1:95" s="1" customFormat="1" ht="15" customHeight="1">
      <c r="A91" s="16"/>
      <c r="B91" s="239"/>
      <c r="C91" s="54"/>
      <c r="D91" s="241"/>
      <c r="E91" s="58"/>
      <c r="F91" s="88"/>
      <c r="G91" s="236"/>
      <c r="H91" s="88"/>
      <c r="I91" s="236"/>
      <c r="J91" s="26" t="str">
        <f t="shared" si="57"/>
        <v/>
      </c>
      <c r="K91" s="87" t="str">
        <f t="shared" si="55"/>
        <v/>
      </c>
      <c r="L91" s="132"/>
      <c r="M91" s="22"/>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9"/>
      <c r="AQ91" s="116"/>
      <c r="AR91" s="28" t="str">
        <f t="shared" si="58"/>
        <v/>
      </c>
      <c r="AS91" s="64" t="str">
        <f t="shared" si="59"/>
        <v/>
      </c>
      <c r="AT91" s="65" t="str">
        <f t="shared" si="0"/>
        <v/>
      </c>
      <c r="AU91" s="64" t="str">
        <f t="shared" si="0"/>
        <v/>
      </c>
      <c r="AV91" s="65" t="str">
        <f t="shared" si="49"/>
        <v/>
      </c>
      <c r="AW91" s="26" t="str">
        <f t="shared" si="60"/>
        <v/>
      </c>
      <c r="AX91" s="26" t="str">
        <f t="shared" si="61"/>
        <v/>
      </c>
      <c r="AY91" s="26" t="str">
        <f t="shared" si="90"/>
        <v/>
      </c>
      <c r="AZ91" s="26" t="str">
        <f t="shared" si="91"/>
        <v/>
      </c>
      <c r="BA91" s="26" t="str">
        <f t="shared" si="62"/>
        <v/>
      </c>
      <c r="BB91" s="26" t="str">
        <f t="shared" si="92"/>
        <v/>
      </c>
      <c r="BC91" s="26" t="str">
        <f t="shared" si="63"/>
        <v/>
      </c>
      <c r="BD91" s="29" t="str">
        <f t="shared" si="64"/>
        <v/>
      </c>
      <c r="BE91" s="29" t="str">
        <f t="shared" si="65"/>
        <v/>
      </c>
      <c r="BF91" s="29" t="str">
        <f t="shared" si="66"/>
        <v/>
      </c>
      <c r="BG91" s="29" t="str">
        <f t="shared" si="67"/>
        <v/>
      </c>
      <c r="BH91" s="30" t="str">
        <f t="shared" si="68"/>
        <v/>
      </c>
      <c r="BI91" s="191" t="str">
        <f t="shared" si="69"/>
        <v/>
      </c>
      <c r="BJ91" s="192" t="str">
        <f t="shared" si="70"/>
        <v/>
      </c>
      <c r="BK91" s="193"/>
      <c r="BL91" s="194" t="str">
        <f t="shared" si="71"/>
        <v/>
      </c>
      <c r="BM91" s="195" t="str">
        <f t="shared" si="72"/>
        <v/>
      </c>
      <c r="BN91" s="196" t="str">
        <f t="shared" si="73"/>
        <v/>
      </c>
      <c r="BO91" s="196" t="str">
        <f t="shared" si="74"/>
        <v/>
      </c>
      <c r="BP91" s="196" t="str">
        <f t="shared" si="93"/>
        <v/>
      </c>
      <c r="BQ91" s="196" t="str">
        <f t="shared" si="75"/>
        <v/>
      </c>
      <c r="BR91" s="196" t="str">
        <f t="shared" si="76"/>
        <v/>
      </c>
      <c r="BS91" s="196" t="str">
        <f t="shared" si="77"/>
        <v/>
      </c>
      <c r="BT91" s="196" t="str">
        <f t="shared" si="78"/>
        <v/>
      </c>
      <c r="BU91" s="196" t="str">
        <f t="shared" si="79"/>
        <v/>
      </c>
      <c r="BV91" s="196" t="str">
        <f t="shared" si="80"/>
        <v/>
      </c>
      <c r="BW91" s="197"/>
      <c r="BX91" s="198"/>
      <c r="BY91" s="199" t="str">
        <f t="shared" si="43"/>
        <v/>
      </c>
      <c r="BZ91" s="200"/>
      <c r="CA91" s="201" t="str">
        <f t="shared" si="81"/>
        <v/>
      </c>
      <c r="CB91" s="202" t="str">
        <f t="shared" si="81"/>
        <v/>
      </c>
      <c r="CC91" s="203" t="str">
        <f t="shared" si="81"/>
        <v/>
      </c>
      <c r="CD91" s="202" t="str">
        <f t="shared" si="81"/>
        <v/>
      </c>
      <c r="CE91" s="203" t="str">
        <f t="shared" si="56"/>
        <v/>
      </c>
      <c r="CF91" s="204" t="str">
        <f t="shared" si="51"/>
        <v/>
      </c>
      <c r="CG91" s="204" t="str">
        <f t="shared" si="52"/>
        <v/>
      </c>
      <c r="CH91" s="204" t="str">
        <f t="shared" si="53"/>
        <v/>
      </c>
      <c r="CI91" s="204" t="str">
        <f t="shared" si="54"/>
        <v/>
      </c>
      <c r="CJ91" s="204" t="str">
        <f t="shared" si="82"/>
        <v/>
      </c>
      <c r="CK91" s="204" t="str">
        <f t="shared" si="83"/>
        <v/>
      </c>
      <c r="CL91" s="204" t="str">
        <f t="shared" si="84"/>
        <v/>
      </c>
      <c r="CM91" s="204" t="str">
        <f t="shared" si="85"/>
        <v/>
      </c>
      <c r="CN91" s="204" t="str">
        <f t="shared" si="86"/>
        <v/>
      </c>
      <c r="CO91" s="204" t="str">
        <f t="shared" si="87"/>
        <v/>
      </c>
      <c r="CP91" s="204" t="str">
        <f t="shared" si="88"/>
        <v/>
      </c>
      <c r="CQ91" s="205" t="str">
        <f t="shared" si="89"/>
        <v/>
      </c>
    </row>
    <row r="92" spans="1:95" s="1" customFormat="1" ht="15" customHeight="1">
      <c r="A92" s="16"/>
      <c r="B92" s="239"/>
      <c r="C92" s="54"/>
      <c r="D92" s="241"/>
      <c r="E92" s="58"/>
      <c r="F92" s="88"/>
      <c r="G92" s="236"/>
      <c r="H92" s="88"/>
      <c r="I92" s="236"/>
      <c r="J92" s="26" t="str">
        <f t="shared" si="57"/>
        <v/>
      </c>
      <c r="K92" s="87" t="str">
        <f t="shared" si="55"/>
        <v/>
      </c>
      <c r="L92" s="132"/>
      <c r="M92" s="22"/>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9"/>
      <c r="AQ92" s="116"/>
      <c r="AR92" s="28" t="str">
        <f t="shared" si="58"/>
        <v/>
      </c>
      <c r="AS92" s="64" t="str">
        <f t="shared" si="59"/>
        <v/>
      </c>
      <c r="AT92" s="65" t="str">
        <f t="shared" si="0"/>
        <v/>
      </c>
      <c r="AU92" s="64" t="str">
        <f t="shared" si="0"/>
        <v/>
      </c>
      <c r="AV92" s="65" t="str">
        <f t="shared" si="49"/>
        <v/>
      </c>
      <c r="AW92" s="26" t="str">
        <f t="shared" si="60"/>
        <v/>
      </c>
      <c r="AX92" s="26" t="str">
        <f t="shared" si="61"/>
        <v/>
      </c>
      <c r="AY92" s="26" t="str">
        <f t="shared" si="90"/>
        <v/>
      </c>
      <c r="AZ92" s="26" t="str">
        <f t="shared" si="91"/>
        <v/>
      </c>
      <c r="BA92" s="26" t="str">
        <f t="shared" si="62"/>
        <v/>
      </c>
      <c r="BB92" s="26" t="str">
        <f t="shared" si="92"/>
        <v/>
      </c>
      <c r="BC92" s="26" t="str">
        <f t="shared" si="63"/>
        <v/>
      </c>
      <c r="BD92" s="29" t="str">
        <f t="shared" si="64"/>
        <v/>
      </c>
      <c r="BE92" s="29" t="str">
        <f t="shared" si="65"/>
        <v/>
      </c>
      <c r="BF92" s="29" t="str">
        <f t="shared" si="66"/>
        <v/>
      </c>
      <c r="BG92" s="29" t="str">
        <f t="shared" si="67"/>
        <v/>
      </c>
      <c r="BH92" s="30" t="str">
        <f t="shared" si="68"/>
        <v/>
      </c>
      <c r="BI92" s="191" t="str">
        <f t="shared" si="69"/>
        <v/>
      </c>
      <c r="BJ92" s="192" t="str">
        <f t="shared" si="70"/>
        <v/>
      </c>
      <c r="BK92" s="193"/>
      <c r="BL92" s="194" t="str">
        <f t="shared" si="71"/>
        <v/>
      </c>
      <c r="BM92" s="195" t="str">
        <f t="shared" si="72"/>
        <v/>
      </c>
      <c r="BN92" s="196" t="str">
        <f t="shared" si="73"/>
        <v/>
      </c>
      <c r="BO92" s="196" t="str">
        <f t="shared" si="74"/>
        <v/>
      </c>
      <c r="BP92" s="196" t="str">
        <f t="shared" si="93"/>
        <v/>
      </c>
      <c r="BQ92" s="196" t="str">
        <f t="shared" si="75"/>
        <v/>
      </c>
      <c r="BR92" s="196" t="str">
        <f t="shared" si="76"/>
        <v/>
      </c>
      <c r="BS92" s="196" t="str">
        <f t="shared" si="77"/>
        <v/>
      </c>
      <c r="BT92" s="196" t="str">
        <f t="shared" si="78"/>
        <v/>
      </c>
      <c r="BU92" s="196" t="str">
        <f t="shared" si="79"/>
        <v/>
      </c>
      <c r="BV92" s="196" t="str">
        <f t="shared" si="80"/>
        <v/>
      </c>
      <c r="BW92" s="197"/>
      <c r="BX92" s="198"/>
      <c r="BY92" s="199" t="str">
        <f t="shared" si="43"/>
        <v/>
      </c>
      <c r="BZ92" s="200"/>
      <c r="CA92" s="201" t="str">
        <f t="shared" si="81"/>
        <v/>
      </c>
      <c r="CB92" s="202" t="str">
        <f t="shared" si="81"/>
        <v/>
      </c>
      <c r="CC92" s="203" t="str">
        <f t="shared" si="81"/>
        <v/>
      </c>
      <c r="CD92" s="202" t="str">
        <f t="shared" si="81"/>
        <v/>
      </c>
      <c r="CE92" s="203" t="str">
        <f t="shared" si="56"/>
        <v/>
      </c>
      <c r="CF92" s="204" t="str">
        <f t="shared" si="51"/>
        <v/>
      </c>
      <c r="CG92" s="204" t="str">
        <f t="shared" si="52"/>
        <v/>
      </c>
      <c r="CH92" s="204" t="str">
        <f t="shared" si="53"/>
        <v/>
      </c>
      <c r="CI92" s="204" t="str">
        <f t="shared" si="54"/>
        <v/>
      </c>
      <c r="CJ92" s="204" t="str">
        <f t="shared" si="82"/>
        <v/>
      </c>
      <c r="CK92" s="204" t="str">
        <f t="shared" si="83"/>
        <v/>
      </c>
      <c r="CL92" s="204" t="str">
        <f t="shared" si="84"/>
        <v/>
      </c>
      <c r="CM92" s="204" t="str">
        <f t="shared" si="85"/>
        <v/>
      </c>
      <c r="CN92" s="204" t="str">
        <f t="shared" si="86"/>
        <v/>
      </c>
      <c r="CO92" s="204" t="str">
        <f t="shared" si="87"/>
        <v/>
      </c>
      <c r="CP92" s="204" t="str">
        <f t="shared" si="88"/>
        <v/>
      </c>
      <c r="CQ92" s="205" t="str">
        <f t="shared" si="89"/>
        <v/>
      </c>
    </row>
    <row r="93" spans="1:95" s="1" customFormat="1" ht="15" customHeight="1">
      <c r="A93" s="16"/>
      <c r="B93" s="239"/>
      <c r="C93" s="54"/>
      <c r="D93" s="241"/>
      <c r="E93" s="58"/>
      <c r="F93" s="88"/>
      <c r="G93" s="236"/>
      <c r="H93" s="88"/>
      <c r="I93" s="236"/>
      <c r="J93" s="26" t="str">
        <f t="shared" si="57"/>
        <v/>
      </c>
      <c r="K93" s="87" t="str">
        <f t="shared" si="55"/>
        <v/>
      </c>
      <c r="L93" s="132"/>
      <c r="M93" s="22"/>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9"/>
      <c r="AQ93" s="116"/>
      <c r="AR93" s="28" t="str">
        <f t="shared" si="58"/>
        <v/>
      </c>
      <c r="AS93" s="64" t="str">
        <f t="shared" si="59"/>
        <v/>
      </c>
      <c r="AT93" s="65" t="str">
        <f t="shared" si="0"/>
        <v/>
      </c>
      <c r="AU93" s="64" t="str">
        <f t="shared" si="0"/>
        <v/>
      </c>
      <c r="AV93" s="65" t="str">
        <f t="shared" si="49"/>
        <v/>
      </c>
      <c r="AW93" s="26" t="str">
        <f t="shared" si="60"/>
        <v/>
      </c>
      <c r="AX93" s="26" t="str">
        <f t="shared" si="61"/>
        <v/>
      </c>
      <c r="AY93" s="26" t="str">
        <f t="shared" si="90"/>
        <v/>
      </c>
      <c r="AZ93" s="26" t="str">
        <f t="shared" si="91"/>
        <v/>
      </c>
      <c r="BA93" s="26" t="str">
        <f t="shared" si="62"/>
        <v/>
      </c>
      <c r="BB93" s="26" t="str">
        <f t="shared" si="92"/>
        <v/>
      </c>
      <c r="BC93" s="26" t="str">
        <f t="shared" si="63"/>
        <v/>
      </c>
      <c r="BD93" s="29" t="str">
        <f t="shared" si="64"/>
        <v/>
      </c>
      <c r="BE93" s="29" t="str">
        <f t="shared" si="65"/>
        <v/>
      </c>
      <c r="BF93" s="29" t="str">
        <f t="shared" si="66"/>
        <v/>
      </c>
      <c r="BG93" s="29" t="str">
        <f t="shared" si="67"/>
        <v/>
      </c>
      <c r="BH93" s="30" t="str">
        <f t="shared" si="68"/>
        <v/>
      </c>
      <c r="BI93" s="191" t="str">
        <f t="shared" si="69"/>
        <v/>
      </c>
      <c r="BJ93" s="192" t="str">
        <f t="shared" si="70"/>
        <v/>
      </c>
      <c r="BK93" s="193"/>
      <c r="BL93" s="194" t="str">
        <f t="shared" si="71"/>
        <v/>
      </c>
      <c r="BM93" s="195" t="str">
        <f t="shared" si="72"/>
        <v/>
      </c>
      <c r="BN93" s="196" t="str">
        <f t="shared" si="73"/>
        <v/>
      </c>
      <c r="BO93" s="196" t="str">
        <f t="shared" si="74"/>
        <v/>
      </c>
      <c r="BP93" s="196" t="str">
        <f t="shared" si="93"/>
        <v/>
      </c>
      <c r="BQ93" s="196" t="str">
        <f t="shared" si="75"/>
        <v/>
      </c>
      <c r="BR93" s="196" t="str">
        <f t="shared" si="76"/>
        <v/>
      </c>
      <c r="BS93" s="196" t="str">
        <f t="shared" si="77"/>
        <v/>
      </c>
      <c r="BT93" s="196" t="str">
        <f t="shared" si="78"/>
        <v/>
      </c>
      <c r="BU93" s="196" t="str">
        <f t="shared" si="79"/>
        <v/>
      </c>
      <c r="BV93" s="196" t="str">
        <f t="shared" si="80"/>
        <v/>
      </c>
      <c r="BW93" s="197"/>
      <c r="BX93" s="198"/>
      <c r="BY93" s="199" t="str">
        <f t="shared" si="43"/>
        <v/>
      </c>
      <c r="BZ93" s="200"/>
      <c r="CA93" s="201" t="str">
        <f t="shared" si="81"/>
        <v/>
      </c>
      <c r="CB93" s="202" t="str">
        <f t="shared" si="81"/>
        <v/>
      </c>
      <c r="CC93" s="203" t="str">
        <f t="shared" si="81"/>
        <v/>
      </c>
      <c r="CD93" s="202" t="str">
        <f t="shared" si="81"/>
        <v/>
      </c>
      <c r="CE93" s="203" t="str">
        <f t="shared" si="56"/>
        <v/>
      </c>
      <c r="CF93" s="204" t="str">
        <f t="shared" si="51"/>
        <v/>
      </c>
      <c r="CG93" s="204" t="str">
        <f t="shared" si="52"/>
        <v/>
      </c>
      <c r="CH93" s="204" t="str">
        <f t="shared" si="53"/>
        <v/>
      </c>
      <c r="CI93" s="204" t="str">
        <f t="shared" si="54"/>
        <v/>
      </c>
      <c r="CJ93" s="204" t="str">
        <f t="shared" si="82"/>
        <v/>
      </c>
      <c r="CK93" s="204" t="str">
        <f t="shared" si="83"/>
        <v/>
      </c>
      <c r="CL93" s="204" t="str">
        <f t="shared" si="84"/>
        <v/>
      </c>
      <c r="CM93" s="204" t="str">
        <f t="shared" si="85"/>
        <v/>
      </c>
      <c r="CN93" s="204" t="str">
        <f t="shared" si="86"/>
        <v/>
      </c>
      <c r="CO93" s="204" t="str">
        <f t="shared" si="87"/>
        <v/>
      </c>
      <c r="CP93" s="204" t="str">
        <f t="shared" si="88"/>
        <v/>
      </c>
      <c r="CQ93" s="205" t="str">
        <f t="shared" si="89"/>
        <v/>
      </c>
    </row>
    <row r="94" spans="1:95" s="1" customFormat="1" ht="15" customHeight="1">
      <c r="A94" s="16"/>
      <c r="B94" s="239"/>
      <c r="C94" s="54"/>
      <c r="D94" s="241"/>
      <c r="E94" s="58"/>
      <c r="F94" s="88"/>
      <c r="G94" s="236"/>
      <c r="H94" s="88"/>
      <c r="I94" s="236"/>
      <c r="J94" s="26" t="str">
        <f t="shared" si="57"/>
        <v/>
      </c>
      <c r="K94" s="87" t="str">
        <f t="shared" ref="K94:K116" si="94">IF($J$9="No",(I94-G94)/1000,"")</f>
        <v/>
      </c>
      <c r="L94" s="132"/>
      <c r="M94" s="22"/>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9"/>
      <c r="AQ94" s="116"/>
      <c r="AR94" s="28" t="str">
        <f t="shared" si="58"/>
        <v/>
      </c>
      <c r="AS94" s="64" t="str">
        <f t="shared" si="59"/>
        <v/>
      </c>
      <c r="AT94" s="65" t="str">
        <f t="shared" si="0"/>
        <v/>
      </c>
      <c r="AU94" s="64" t="str">
        <f t="shared" si="0"/>
        <v/>
      </c>
      <c r="AV94" s="65" t="str">
        <f t="shared" si="49"/>
        <v/>
      </c>
      <c r="AW94" s="26" t="str">
        <f t="shared" si="60"/>
        <v/>
      </c>
      <c r="AX94" s="26" t="str">
        <f t="shared" si="61"/>
        <v/>
      </c>
      <c r="AY94" s="26" t="str">
        <f t="shared" si="90"/>
        <v/>
      </c>
      <c r="AZ94" s="26" t="str">
        <f t="shared" si="91"/>
        <v/>
      </c>
      <c r="BA94" s="26" t="str">
        <f t="shared" si="62"/>
        <v/>
      </c>
      <c r="BB94" s="26" t="str">
        <f t="shared" si="92"/>
        <v/>
      </c>
      <c r="BC94" s="26" t="str">
        <f t="shared" si="63"/>
        <v/>
      </c>
      <c r="BD94" s="29" t="str">
        <f t="shared" si="64"/>
        <v/>
      </c>
      <c r="BE94" s="29" t="str">
        <f t="shared" si="65"/>
        <v/>
      </c>
      <c r="BF94" s="29" t="str">
        <f t="shared" si="66"/>
        <v/>
      </c>
      <c r="BG94" s="29" t="str">
        <f t="shared" si="67"/>
        <v/>
      </c>
      <c r="BH94" s="30" t="str">
        <f t="shared" si="68"/>
        <v/>
      </c>
      <c r="BI94" s="191" t="str">
        <f t="shared" si="69"/>
        <v/>
      </c>
      <c r="BJ94" s="192" t="str">
        <f t="shared" si="70"/>
        <v/>
      </c>
      <c r="BK94" s="193"/>
      <c r="BL94" s="194" t="str">
        <f t="shared" si="71"/>
        <v/>
      </c>
      <c r="BM94" s="195" t="str">
        <f t="shared" si="72"/>
        <v/>
      </c>
      <c r="BN94" s="196" t="str">
        <f t="shared" si="73"/>
        <v/>
      </c>
      <c r="BO94" s="196" t="str">
        <f t="shared" si="74"/>
        <v/>
      </c>
      <c r="BP94" s="196" t="str">
        <f t="shared" si="93"/>
        <v/>
      </c>
      <c r="BQ94" s="196" t="str">
        <f t="shared" si="75"/>
        <v/>
      </c>
      <c r="BR94" s="196" t="str">
        <f t="shared" si="76"/>
        <v/>
      </c>
      <c r="BS94" s="196" t="str">
        <f t="shared" si="77"/>
        <v/>
      </c>
      <c r="BT94" s="196" t="str">
        <f t="shared" si="78"/>
        <v/>
      </c>
      <c r="BU94" s="196" t="str">
        <f t="shared" si="79"/>
        <v/>
      </c>
      <c r="BV94" s="196" t="str">
        <f t="shared" si="80"/>
        <v/>
      </c>
      <c r="BW94" s="197"/>
      <c r="BX94" s="198"/>
      <c r="BY94" s="199" t="str">
        <f t="shared" si="43"/>
        <v/>
      </c>
      <c r="BZ94" s="200"/>
      <c r="CA94" s="201" t="str">
        <f t="shared" si="81"/>
        <v/>
      </c>
      <c r="CB94" s="202" t="str">
        <f t="shared" si="81"/>
        <v/>
      </c>
      <c r="CC94" s="203" t="str">
        <f t="shared" si="81"/>
        <v/>
      </c>
      <c r="CD94" s="202" t="str">
        <f t="shared" si="81"/>
        <v/>
      </c>
      <c r="CE94" s="203" t="str">
        <f t="shared" si="56"/>
        <v/>
      </c>
      <c r="CF94" s="204" t="str">
        <f t="shared" si="51"/>
        <v/>
      </c>
      <c r="CG94" s="204" t="str">
        <f t="shared" si="52"/>
        <v/>
      </c>
      <c r="CH94" s="204" t="str">
        <f t="shared" si="53"/>
        <v/>
      </c>
      <c r="CI94" s="204" t="str">
        <f t="shared" si="54"/>
        <v/>
      </c>
      <c r="CJ94" s="204" t="str">
        <f t="shared" si="82"/>
        <v/>
      </c>
      <c r="CK94" s="204" t="str">
        <f t="shared" si="83"/>
        <v/>
      </c>
      <c r="CL94" s="204" t="str">
        <f t="shared" si="84"/>
        <v/>
      </c>
      <c r="CM94" s="204" t="str">
        <f t="shared" si="85"/>
        <v/>
      </c>
      <c r="CN94" s="204" t="str">
        <f t="shared" si="86"/>
        <v/>
      </c>
      <c r="CO94" s="204" t="str">
        <f t="shared" si="87"/>
        <v/>
      </c>
      <c r="CP94" s="204" t="str">
        <f t="shared" si="88"/>
        <v/>
      </c>
      <c r="CQ94" s="205" t="str">
        <f t="shared" si="89"/>
        <v/>
      </c>
    </row>
    <row r="95" spans="1:95" s="1" customFormat="1" ht="15" customHeight="1">
      <c r="A95" s="16"/>
      <c r="B95" s="239"/>
      <c r="C95" s="54"/>
      <c r="D95" s="241"/>
      <c r="E95" s="58"/>
      <c r="F95" s="88"/>
      <c r="G95" s="236"/>
      <c r="H95" s="88"/>
      <c r="I95" s="236"/>
      <c r="J95" s="26" t="str">
        <f t="shared" si="57"/>
        <v/>
      </c>
      <c r="K95" s="87" t="str">
        <f t="shared" si="94"/>
        <v/>
      </c>
      <c r="L95" s="132"/>
      <c r="M95" s="22"/>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9"/>
      <c r="AQ95" s="116"/>
      <c r="AR95" s="28" t="str">
        <f t="shared" si="58"/>
        <v/>
      </c>
      <c r="AS95" s="64" t="str">
        <f t="shared" si="59"/>
        <v/>
      </c>
      <c r="AT95" s="65" t="str">
        <f t="shared" si="0"/>
        <v/>
      </c>
      <c r="AU95" s="64" t="str">
        <f t="shared" si="0"/>
        <v/>
      </c>
      <c r="AV95" s="65" t="str">
        <f t="shared" si="49"/>
        <v/>
      </c>
      <c r="AW95" s="26" t="str">
        <f t="shared" si="60"/>
        <v/>
      </c>
      <c r="AX95" s="26" t="str">
        <f t="shared" si="61"/>
        <v/>
      </c>
      <c r="AY95" s="26" t="str">
        <f t="shared" si="90"/>
        <v/>
      </c>
      <c r="AZ95" s="26" t="str">
        <f t="shared" si="91"/>
        <v/>
      </c>
      <c r="BA95" s="26" t="str">
        <f t="shared" si="62"/>
        <v/>
      </c>
      <c r="BB95" s="26" t="str">
        <f t="shared" si="92"/>
        <v/>
      </c>
      <c r="BC95" s="26" t="str">
        <f t="shared" si="63"/>
        <v/>
      </c>
      <c r="BD95" s="29" t="str">
        <f t="shared" si="64"/>
        <v/>
      </c>
      <c r="BE95" s="29" t="str">
        <f t="shared" si="65"/>
        <v/>
      </c>
      <c r="BF95" s="29" t="str">
        <f t="shared" si="66"/>
        <v/>
      </c>
      <c r="BG95" s="29" t="str">
        <f t="shared" si="67"/>
        <v/>
      </c>
      <c r="BH95" s="30" t="str">
        <f t="shared" si="68"/>
        <v/>
      </c>
      <c r="BI95" s="191" t="str">
        <f t="shared" si="69"/>
        <v/>
      </c>
      <c r="BJ95" s="192" t="str">
        <f t="shared" si="70"/>
        <v/>
      </c>
      <c r="BK95" s="193"/>
      <c r="BL95" s="194" t="str">
        <f t="shared" si="71"/>
        <v/>
      </c>
      <c r="BM95" s="195" t="str">
        <f t="shared" si="72"/>
        <v/>
      </c>
      <c r="BN95" s="196" t="str">
        <f t="shared" si="73"/>
        <v/>
      </c>
      <c r="BO95" s="196" t="str">
        <f t="shared" si="74"/>
        <v/>
      </c>
      <c r="BP95" s="196" t="str">
        <f t="shared" si="93"/>
        <v/>
      </c>
      <c r="BQ95" s="196" t="str">
        <f t="shared" si="75"/>
        <v/>
      </c>
      <c r="BR95" s="196" t="str">
        <f t="shared" si="76"/>
        <v/>
      </c>
      <c r="BS95" s="196" t="str">
        <f t="shared" si="77"/>
        <v/>
      </c>
      <c r="BT95" s="196" t="str">
        <f t="shared" si="78"/>
        <v/>
      </c>
      <c r="BU95" s="196" t="str">
        <f t="shared" si="79"/>
        <v/>
      </c>
      <c r="BV95" s="196" t="str">
        <f t="shared" si="80"/>
        <v/>
      </c>
      <c r="BW95" s="197"/>
      <c r="BX95" s="198"/>
      <c r="BY95" s="199" t="str">
        <f t="shared" si="43"/>
        <v/>
      </c>
      <c r="BZ95" s="200"/>
      <c r="CA95" s="201" t="str">
        <f t="shared" si="81"/>
        <v/>
      </c>
      <c r="CB95" s="202" t="str">
        <f t="shared" si="81"/>
        <v/>
      </c>
      <c r="CC95" s="203" t="str">
        <f t="shared" si="81"/>
        <v/>
      </c>
      <c r="CD95" s="202" t="str">
        <f t="shared" si="81"/>
        <v/>
      </c>
      <c r="CE95" s="203" t="str">
        <f t="shared" si="56"/>
        <v/>
      </c>
      <c r="CF95" s="204" t="str">
        <f t="shared" si="51"/>
        <v/>
      </c>
      <c r="CG95" s="204" t="str">
        <f t="shared" si="52"/>
        <v/>
      </c>
      <c r="CH95" s="204" t="str">
        <f t="shared" si="53"/>
        <v/>
      </c>
      <c r="CI95" s="204" t="str">
        <f t="shared" si="54"/>
        <v/>
      </c>
      <c r="CJ95" s="204" t="str">
        <f t="shared" si="82"/>
        <v/>
      </c>
      <c r="CK95" s="204" t="str">
        <f t="shared" si="83"/>
        <v/>
      </c>
      <c r="CL95" s="204" t="str">
        <f t="shared" si="84"/>
        <v/>
      </c>
      <c r="CM95" s="204" t="str">
        <f t="shared" si="85"/>
        <v/>
      </c>
      <c r="CN95" s="204" t="str">
        <f t="shared" si="86"/>
        <v/>
      </c>
      <c r="CO95" s="204" t="str">
        <f t="shared" si="87"/>
        <v/>
      </c>
      <c r="CP95" s="204" t="str">
        <f t="shared" si="88"/>
        <v/>
      </c>
      <c r="CQ95" s="205" t="str">
        <f t="shared" si="89"/>
        <v/>
      </c>
    </row>
    <row r="96" spans="1:95" s="1" customFormat="1" ht="15" customHeight="1">
      <c r="A96" s="16"/>
      <c r="B96" s="239"/>
      <c r="C96" s="54"/>
      <c r="D96" s="241"/>
      <c r="E96" s="58"/>
      <c r="F96" s="88"/>
      <c r="G96" s="236"/>
      <c r="H96" s="88"/>
      <c r="I96" s="236"/>
      <c r="J96" s="26" t="str">
        <f t="shared" si="57"/>
        <v/>
      </c>
      <c r="K96" s="87" t="str">
        <f t="shared" si="94"/>
        <v/>
      </c>
      <c r="L96" s="132"/>
      <c r="M96" s="22"/>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9"/>
      <c r="AQ96" s="116"/>
      <c r="AR96" s="28" t="str">
        <f t="shared" si="58"/>
        <v/>
      </c>
      <c r="AS96" s="64" t="str">
        <f t="shared" si="59"/>
        <v/>
      </c>
      <c r="AT96" s="65" t="str">
        <f t="shared" si="0"/>
        <v/>
      </c>
      <c r="AU96" s="64" t="str">
        <f t="shared" si="0"/>
        <v/>
      </c>
      <c r="AV96" s="65" t="str">
        <f t="shared" si="49"/>
        <v/>
      </c>
      <c r="AW96" s="26" t="str">
        <f t="shared" si="60"/>
        <v/>
      </c>
      <c r="AX96" s="26" t="str">
        <f t="shared" si="61"/>
        <v/>
      </c>
      <c r="AY96" s="26" t="str">
        <f t="shared" si="90"/>
        <v/>
      </c>
      <c r="AZ96" s="26" t="str">
        <f t="shared" si="91"/>
        <v/>
      </c>
      <c r="BA96" s="26" t="str">
        <f t="shared" si="62"/>
        <v/>
      </c>
      <c r="BB96" s="26" t="str">
        <f t="shared" si="92"/>
        <v/>
      </c>
      <c r="BC96" s="26" t="str">
        <f t="shared" si="63"/>
        <v/>
      </c>
      <c r="BD96" s="29" t="str">
        <f t="shared" si="64"/>
        <v/>
      </c>
      <c r="BE96" s="29" t="str">
        <f t="shared" si="65"/>
        <v/>
      </c>
      <c r="BF96" s="29" t="str">
        <f t="shared" si="66"/>
        <v/>
      </c>
      <c r="BG96" s="29" t="str">
        <f t="shared" si="67"/>
        <v/>
      </c>
      <c r="BH96" s="30" t="str">
        <f t="shared" si="68"/>
        <v/>
      </c>
      <c r="BI96" s="191" t="str">
        <f t="shared" si="69"/>
        <v/>
      </c>
      <c r="BJ96" s="192" t="str">
        <f t="shared" si="70"/>
        <v/>
      </c>
      <c r="BK96" s="193"/>
      <c r="BL96" s="194" t="str">
        <f t="shared" si="71"/>
        <v/>
      </c>
      <c r="BM96" s="195" t="str">
        <f t="shared" si="72"/>
        <v/>
      </c>
      <c r="BN96" s="196" t="str">
        <f t="shared" si="73"/>
        <v/>
      </c>
      <c r="BO96" s="196" t="str">
        <f t="shared" si="74"/>
        <v/>
      </c>
      <c r="BP96" s="196" t="str">
        <f t="shared" si="93"/>
        <v/>
      </c>
      <c r="BQ96" s="196" t="str">
        <f t="shared" si="75"/>
        <v/>
      </c>
      <c r="BR96" s="196" t="str">
        <f t="shared" si="76"/>
        <v/>
      </c>
      <c r="BS96" s="196" t="str">
        <f t="shared" si="77"/>
        <v/>
      </c>
      <c r="BT96" s="196" t="str">
        <f t="shared" si="78"/>
        <v/>
      </c>
      <c r="BU96" s="196" t="str">
        <f t="shared" si="79"/>
        <v/>
      </c>
      <c r="BV96" s="196" t="str">
        <f t="shared" si="80"/>
        <v/>
      </c>
      <c r="BW96" s="197"/>
      <c r="BX96" s="198"/>
      <c r="BY96" s="199" t="str">
        <f t="shared" si="43"/>
        <v/>
      </c>
      <c r="BZ96" s="200"/>
      <c r="CA96" s="201" t="str">
        <f t="shared" si="81"/>
        <v/>
      </c>
      <c r="CB96" s="202" t="str">
        <f t="shared" si="81"/>
        <v/>
      </c>
      <c r="CC96" s="203" t="str">
        <f t="shared" si="81"/>
        <v/>
      </c>
      <c r="CD96" s="202" t="str">
        <f t="shared" si="81"/>
        <v/>
      </c>
      <c r="CE96" s="203" t="str">
        <f t="shared" si="56"/>
        <v/>
      </c>
      <c r="CF96" s="204" t="str">
        <f t="shared" si="51"/>
        <v/>
      </c>
      <c r="CG96" s="204" t="str">
        <f t="shared" si="52"/>
        <v/>
      </c>
      <c r="CH96" s="204" t="str">
        <f t="shared" si="53"/>
        <v/>
      </c>
      <c r="CI96" s="204" t="str">
        <f t="shared" si="54"/>
        <v/>
      </c>
      <c r="CJ96" s="204" t="str">
        <f t="shared" si="82"/>
        <v/>
      </c>
      <c r="CK96" s="204" t="str">
        <f t="shared" si="83"/>
        <v/>
      </c>
      <c r="CL96" s="204" t="str">
        <f t="shared" si="84"/>
        <v/>
      </c>
      <c r="CM96" s="204" t="str">
        <f t="shared" si="85"/>
        <v/>
      </c>
      <c r="CN96" s="204" t="str">
        <f t="shared" si="86"/>
        <v/>
      </c>
      <c r="CO96" s="204" t="str">
        <f t="shared" si="87"/>
        <v/>
      </c>
      <c r="CP96" s="204" t="str">
        <f t="shared" si="88"/>
        <v/>
      </c>
      <c r="CQ96" s="205" t="str">
        <f t="shared" si="89"/>
        <v/>
      </c>
    </row>
    <row r="97" spans="1:95" s="1" customFormat="1" ht="15" customHeight="1">
      <c r="A97" s="16"/>
      <c r="B97" s="239"/>
      <c r="C97" s="54"/>
      <c r="D97" s="241"/>
      <c r="E97" s="58"/>
      <c r="F97" s="88"/>
      <c r="G97" s="236"/>
      <c r="H97" s="88"/>
      <c r="I97" s="236"/>
      <c r="J97" s="26" t="str">
        <f>IF($J$9="No",AVERAGE(F97,H97),"")</f>
        <v/>
      </c>
      <c r="K97" s="87" t="str">
        <f t="shared" si="94"/>
        <v/>
      </c>
      <c r="L97" s="132"/>
      <c r="M97" s="22"/>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9"/>
      <c r="AQ97" s="116"/>
      <c r="AR97" s="28" t="str">
        <f t="shared" si="58"/>
        <v/>
      </c>
      <c r="AS97" s="64" t="str">
        <f t="shared" si="59"/>
        <v/>
      </c>
      <c r="AT97" s="65" t="str">
        <f t="shared" si="0"/>
        <v/>
      </c>
      <c r="AU97" s="64" t="str">
        <f t="shared" si="0"/>
        <v/>
      </c>
      <c r="AV97" s="65" t="str">
        <f t="shared" si="49"/>
        <v/>
      </c>
      <c r="AW97" s="26" t="str">
        <f t="shared" si="60"/>
        <v/>
      </c>
      <c r="AX97" s="26" t="str">
        <f t="shared" si="61"/>
        <v/>
      </c>
      <c r="AY97" s="26" t="str">
        <f t="shared" si="90"/>
        <v/>
      </c>
      <c r="AZ97" s="26" t="str">
        <f t="shared" si="91"/>
        <v/>
      </c>
      <c r="BA97" s="26" t="str">
        <f t="shared" si="62"/>
        <v/>
      </c>
      <c r="BB97" s="26" t="str">
        <f t="shared" si="92"/>
        <v/>
      </c>
      <c r="BC97" s="26" t="str">
        <f t="shared" si="63"/>
        <v/>
      </c>
      <c r="BD97" s="29" t="str">
        <f t="shared" si="64"/>
        <v/>
      </c>
      <c r="BE97" s="29" t="str">
        <f t="shared" si="65"/>
        <v/>
      </c>
      <c r="BF97" s="29" t="str">
        <f t="shared" si="66"/>
        <v/>
      </c>
      <c r="BG97" s="29" t="str">
        <f t="shared" si="67"/>
        <v/>
      </c>
      <c r="BH97" s="30" t="str">
        <f t="shared" si="68"/>
        <v/>
      </c>
      <c r="BI97" s="191" t="str">
        <f t="shared" si="69"/>
        <v/>
      </c>
      <c r="BJ97" s="192" t="str">
        <f t="shared" si="70"/>
        <v/>
      </c>
      <c r="BK97" s="193"/>
      <c r="BL97" s="194" t="str">
        <f t="shared" si="71"/>
        <v/>
      </c>
      <c r="BM97" s="195" t="str">
        <f t="shared" si="72"/>
        <v/>
      </c>
      <c r="BN97" s="196" t="str">
        <f t="shared" si="73"/>
        <v/>
      </c>
      <c r="BO97" s="196" t="str">
        <f t="shared" si="74"/>
        <v/>
      </c>
      <c r="BP97" s="196" t="str">
        <f t="shared" si="93"/>
        <v/>
      </c>
      <c r="BQ97" s="196" t="str">
        <f t="shared" si="75"/>
        <v/>
      </c>
      <c r="BR97" s="196" t="str">
        <f t="shared" si="76"/>
        <v/>
      </c>
      <c r="BS97" s="196" t="str">
        <f t="shared" si="77"/>
        <v/>
      </c>
      <c r="BT97" s="196" t="str">
        <f t="shared" si="78"/>
        <v/>
      </c>
      <c r="BU97" s="196" t="str">
        <f t="shared" si="79"/>
        <v/>
      </c>
      <c r="BV97" s="196" t="str">
        <f t="shared" si="80"/>
        <v/>
      </c>
      <c r="BW97" s="197"/>
      <c r="BX97" s="198"/>
      <c r="BY97" s="199" t="str">
        <f t="shared" si="43"/>
        <v/>
      </c>
      <c r="BZ97" s="200"/>
      <c r="CA97" s="201" t="str">
        <f t="shared" si="81"/>
        <v/>
      </c>
      <c r="CB97" s="202" t="str">
        <f t="shared" si="81"/>
        <v/>
      </c>
      <c r="CC97" s="203" t="str">
        <f t="shared" si="81"/>
        <v/>
      </c>
      <c r="CD97" s="202" t="str">
        <f t="shared" si="81"/>
        <v/>
      </c>
      <c r="CE97" s="203" t="str">
        <f t="shared" si="56"/>
        <v/>
      </c>
      <c r="CF97" s="204" t="str">
        <f t="shared" si="51"/>
        <v/>
      </c>
      <c r="CG97" s="204" t="str">
        <f t="shared" si="52"/>
        <v/>
      </c>
      <c r="CH97" s="204" t="str">
        <f t="shared" si="53"/>
        <v/>
      </c>
      <c r="CI97" s="204" t="str">
        <f t="shared" si="54"/>
        <v/>
      </c>
      <c r="CJ97" s="204" t="str">
        <f t="shared" si="82"/>
        <v/>
      </c>
      <c r="CK97" s="204" t="str">
        <f t="shared" si="83"/>
        <v/>
      </c>
      <c r="CL97" s="204" t="str">
        <f t="shared" si="84"/>
        <v/>
      </c>
      <c r="CM97" s="204" t="str">
        <f t="shared" si="85"/>
        <v/>
      </c>
      <c r="CN97" s="204" t="str">
        <f t="shared" si="86"/>
        <v/>
      </c>
      <c r="CO97" s="204" t="str">
        <f t="shared" si="87"/>
        <v/>
      </c>
      <c r="CP97" s="204" t="str">
        <f t="shared" si="88"/>
        <v/>
      </c>
      <c r="CQ97" s="205" t="str">
        <f t="shared" si="89"/>
        <v/>
      </c>
    </row>
    <row r="98" spans="1:95" s="1" customFormat="1" ht="15" customHeight="1">
      <c r="A98" s="16"/>
      <c r="B98" s="239"/>
      <c r="C98" s="54"/>
      <c r="D98" s="241"/>
      <c r="E98" s="58"/>
      <c r="F98" s="88"/>
      <c r="G98" s="236"/>
      <c r="H98" s="88"/>
      <c r="I98" s="236"/>
      <c r="J98" s="26" t="str">
        <f>IF($J$9="No",AVERAGE(F98,H98),"")</f>
        <v/>
      </c>
      <c r="K98" s="87" t="str">
        <f t="shared" si="94"/>
        <v/>
      </c>
      <c r="L98" s="132"/>
      <c r="M98" s="22"/>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9"/>
      <c r="AQ98" s="116"/>
      <c r="AR98" s="28" t="str">
        <f t="shared" si="58"/>
        <v/>
      </c>
      <c r="AS98" s="64" t="str">
        <f t="shared" si="59"/>
        <v/>
      </c>
      <c r="AT98" s="65" t="str">
        <f t="shared" si="0"/>
        <v/>
      </c>
      <c r="AU98" s="64" t="str">
        <f t="shared" si="0"/>
        <v/>
      </c>
      <c r="AV98" s="65" t="str">
        <f t="shared" si="49"/>
        <v/>
      </c>
      <c r="AW98" s="26" t="str">
        <f t="shared" si="60"/>
        <v/>
      </c>
      <c r="AX98" s="26" t="str">
        <f t="shared" si="61"/>
        <v/>
      </c>
      <c r="AY98" s="26" t="str">
        <f t="shared" si="90"/>
        <v/>
      </c>
      <c r="AZ98" s="26" t="str">
        <f t="shared" si="91"/>
        <v/>
      </c>
      <c r="BA98" s="26" t="str">
        <f t="shared" si="62"/>
        <v/>
      </c>
      <c r="BB98" s="26" t="str">
        <f t="shared" si="92"/>
        <v/>
      </c>
      <c r="BC98" s="26" t="str">
        <f t="shared" si="63"/>
        <v/>
      </c>
      <c r="BD98" s="29" t="str">
        <f t="shared" si="64"/>
        <v/>
      </c>
      <c r="BE98" s="29" t="str">
        <f t="shared" si="65"/>
        <v/>
      </c>
      <c r="BF98" s="29" t="str">
        <f t="shared" si="66"/>
        <v/>
      </c>
      <c r="BG98" s="29" t="str">
        <f t="shared" si="67"/>
        <v/>
      </c>
      <c r="BH98" s="30" t="str">
        <f t="shared" si="68"/>
        <v/>
      </c>
      <c r="BI98" s="191" t="str">
        <f t="shared" si="69"/>
        <v/>
      </c>
      <c r="BJ98" s="192" t="str">
        <f t="shared" si="70"/>
        <v/>
      </c>
      <c r="BK98" s="193"/>
      <c r="BL98" s="194" t="str">
        <f t="shared" si="71"/>
        <v/>
      </c>
      <c r="BM98" s="195" t="str">
        <f t="shared" si="72"/>
        <v/>
      </c>
      <c r="BN98" s="196" t="str">
        <f t="shared" si="73"/>
        <v/>
      </c>
      <c r="BO98" s="196" t="str">
        <f t="shared" si="74"/>
        <v/>
      </c>
      <c r="BP98" s="196" t="str">
        <f t="shared" si="93"/>
        <v/>
      </c>
      <c r="BQ98" s="196" t="str">
        <f t="shared" si="75"/>
        <v/>
      </c>
      <c r="BR98" s="196" t="str">
        <f t="shared" si="76"/>
        <v/>
      </c>
      <c r="BS98" s="196" t="str">
        <f t="shared" si="77"/>
        <v/>
      </c>
      <c r="BT98" s="196" t="str">
        <f t="shared" si="78"/>
        <v/>
      </c>
      <c r="BU98" s="196" t="str">
        <f t="shared" si="79"/>
        <v/>
      </c>
      <c r="BV98" s="196" t="str">
        <f t="shared" si="80"/>
        <v/>
      </c>
      <c r="BW98" s="197"/>
      <c r="BX98" s="198"/>
      <c r="BY98" s="199" t="str">
        <f t="shared" si="43"/>
        <v/>
      </c>
      <c r="BZ98" s="200"/>
      <c r="CA98" s="201" t="str">
        <f t="shared" si="81"/>
        <v/>
      </c>
      <c r="CB98" s="202" t="str">
        <f t="shared" si="81"/>
        <v/>
      </c>
      <c r="CC98" s="203" t="str">
        <f t="shared" si="81"/>
        <v/>
      </c>
      <c r="CD98" s="202" t="str">
        <f t="shared" si="81"/>
        <v/>
      </c>
      <c r="CE98" s="203" t="str">
        <f t="shared" si="56"/>
        <v/>
      </c>
      <c r="CF98" s="204" t="str">
        <f t="shared" si="51"/>
        <v/>
      </c>
      <c r="CG98" s="204" t="str">
        <f t="shared" si="52"/>
        <v/>
      </c>
      <c r="CH98" s="204" t="str">
        <f t="shared" si="53"/>
        <v/>
      </c>
      <c r="CI98" s="204" t="str">
        <f t="shared" si="54"/>
        <v/>
      </c>
      <c r="CJ98" s="204" t="str">
        <f t="shared" si="82"/>
        <v/>
      </c>
      <c r="CK98" s="204" t="str">
        <f t="shared" si="83"/>
        <v/>
      </c>
      <c r="CL98" s="204" t="str">
        <f t="shared" si="84"/>
        <v/>
      </c>
      <c r="CM98" s="204" t="str">
        <f t="shared" si="85"/>
        <v/>
      </c>
      <c r="CN98" s="204" t="str">
        <f t="shared" si="86"/>
        <v/>
      </c>
      <c r="CO98" s="204" t="str">
        <f t="shared" si="87"/>
        <v/>
      </c>
      <c r="CP98" s="204" t="str">
        <f t="shared" si="88"/>
        <v/>
      </c>
      <c r="CQ98" s="205" t="str">
        <f t="shared" si="89"/>
        <v/>
      </c>
    </row>
    <row r="99" spans="1:95" s="1" customFormat="1" ht="15" customHeight="1">
      <c r="A99" s="16"/>
      <c r="B99" s="239"/>
      <c r="C99" s="54"/>
      <c r="D99" s="241"/>
      <c r="E99" s="58"/>
      <c r="F99" s="88"/>
      <c r="G99" s="236"/>
      <c r="H99" s="88"/>
      <c r="I99" s="236"/>
      <c r="J99" s="26" t="str">
        <f>IF($J$9="No",AVERAGE(F99,H99),"")</f>
        <v/>
      </c>
      <c r="K99" s="87" t="str">
        <f t="shared" si="94"/>
        <v/>
      </c>
      <c r="L99" s="132"/>
      <c r="M99" s="22"/>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9"/>
      <c r="AQ99" s="116"/>
      <c r="AR99" s="28" t="str">
        <f t="shared" si="58"/>
        <v/>
      </c>
      <c r="AS99" s="64" t="str">
        <f t="shared" si="59"/>
        <v/>
      </c>
      <c r="AT99" s="65" t="str">
        <f t="shared" si="0"/>
        <v/>
      </c>
      <c r="AU99" s="64" t="str">
        <f t="shared" si="0"/>
        <v/>
      </c>
      <c r="AV99" s="65" t="str">
        <f t="shared" si="49"/>
        <v/>
      </c>
      <c r="AW99" s="26" t="str">
        <f t="shared" si="60"/>
        <v/>
      </c>
      <c r="AX99" s="26" t="str">
        <f t="shared" si="61"/>
        <v/>
      </c>
      <c r="AY99" s="26" t="str">
        <f t="shared" si="90"/>
        <v/>
      </c>
      <c r="AZ99" s="26" t="str">
        <f t="shared" si="91"/>
        <v/>
      </c>
      <c r="BA99" s="26" t="str">
        <f t="shared" si="62"/>
        <v/>
      </c>
      <c r="BB99" s="26" t="str">
        <f t="shared" si="92"/>
        <v/>
      </c>
      <c r="BC99" s="26" t="str">
        <f t="shared" si="63"/>
        <v/>
      </c>
      <c r="BD99" s="29" t="str">
        <f t="shared" si="64"/>
        <v/>
      </c>
      <c r="BE99" s="29" t="str">
        <f t="shared" si="65"/>
        <v/>
      </c>
      <c r="BF99" s="29" t="str">
        <f t="shared" si="66"/>
        <v/>
      </c>
      <c r="BG99" s="29" t="str">
        <f t="shared" si="67"/>
        <v/>
      </c>
      <c r="BH99" s="30" t="str">
        <f t="shared" si="68"/>
        <v/>
      </c>
      <c r="BI99" s="191" t="str">
        <f t="shared" si="69"/>
        <v/>
      </c>
      <c r="BJ99" s="192" t="str">
        <f t="shared" si="70"/>
        <v/>
      </c>
      <c r="BK99" s="193"/>
      <c r="BL99" s="194" t="str">
        <f t="shared" si="71"/>
        <v/>
      </c>
      <c r="BM99" s="195" t="str">
        <f t="shared" si="72"/>
        <v/>
      </c>
      <c r="BN99" s="196" t="str">
        <f t="shared" si="73"/>
        <v/>
      </c>
      <c r="BO99" s="196" t="str">
        <f t="shared" si="74"/>
        <v/>
      </c>
      <c r="BP99" s="196" t="str">
        <f t="shared" si="93"/>
        <v/>
      </c>
      <c r="BQ99" s="196" t="str">
        <f t="shared" si="75"/>
        <v/>
      </c>
      <c r="BR99" s="196" t="str">
        <f t="shared" si="76"/>
        <v/>
      </c>
      <c r="BS99" s="196" t="str">
        <f t="shared" si="77"/>
        <v/>
      </c>
      <c r="BT99" s="196" t="str">
        <f t="shared" si="78"/>
        <v/>
      </c>
      <c r="BU99" s="196" t="str">
        <f t="shared" si="79"/>
        <v/>
      </c>
      <c r="BV99" s="196" t="str">
        <f t="shared" si="80"/>
        <v/>
      </c>
      <c r="BW99" s="197"/>
      <c r="BX99" s="198"/>
      <c r="BY99" s="199" t="str">
        <f t="shared" si="43"/>
        <v/>
      </c>
      <c r="BZ99" s="200"/>
      <c r="CA99" s="201" t="str">
        <f t="shared" si="81"/>
        <v/>
      </c>
      <c r="CB99" s="202" t="str">
        <f t="shared" si="81"/>
        <v/>
      </c>
      <c r="CC99" s="203" t="str">
        <f t="shared" si="81"/>
        <v/>
      </c>
      <c r="CD99" s="202" t="str">
        <f t="shared" si="81"/>
        <v/>
      </c>
      <c r="CE99" s="203" t="str">
        <f t="shared" si="56"/>
        <v/>
      </c>
      <c r="CF99" s="204" t="str">
        <f t="shared" ref="CF99:CF116" si="95">IF(ISNUMBER(AW99)=FALSE,"",0.082*(273.15+20)*AW99*0.000000001/0.000001)</f>
        <v/>
      </c>
      <c r="CG99" s="204" t="str">
        <f t="shared" ref="CG99:CG116" si="96">IF(ISNUMBER(AX99)=FALSE,"",0.082*(273.15+20)*AX99*0.000000001/0.000001)</f>
        <v/>
      </c>
      <c r="CH99" s="204" t="str">
        <f t="shared" ref="CH99:CH116" si="97">IF(ISNUMBER(AY99)=FALSE,"",0.082*(273.15+20)*AY99*0.000000001/0.000001)</f>
        <v/>
      </c>
      <c r="CI99" s="204" t="str">
        <f t="shared" ref="CI99:CI116" si="98">IF(ISNUMBER(AZ99)=FALSE,"",0.082*(273.15+20)*AZ99*0.000000001/0.000001)</f>
        <v/>
      </c>
      <c r="CJ99" s="204" t="str">
        <f t="shared" si="82"/>
        <v/>
      </c>
      <c r="CK99" s="204" t="str">
        <f t="shared" si="83"/>
        <v/>
      </c>
      <c r="CL99" s="204" t="str">
        <f t="shared" si="84"/>
        <v/>
      </c>
      <c r="CM99" s="204" t="str">
        <f t="shared" si="85"/>
        <v/>
      </c>
      <c r="CN99" s="204" t="str">
        <f t="shared" si="86"/>
        <v/>
      </c>
      <c r="CO99" s="204" t="str">
        <f t="shared" si="87"/>
        <v/>
      </c>
      <c r="CP99" s="204" t="str">
        <f t="shared" si="88"/>
        <v/>
      </c>
      <c r="CQ99" s="205" t="str">
        <f t="shared" si="89"/>
        <v/>
      </c>
    </row>
    <row r="100" spans="1:95" s="1" customFormat="1" ht="15" customHeight="1">
      <c r="A100" s="16"/>
      <c r="B100" s="239"/>
      <c r="C100" s="54"/>
      <c r="D100" s="241"/>
      <c r="E100" s="58"/>
      <c r="F100" s="88"/>
      <c r="G100" s="236"/>
      <c r="H100" s="88"/>
      <c r="I100" s="236"/>
      <c r="J100" s="26" t="str">
        <f t="shared" ref="J100:J116" si="99">IF($J$9="No",AVERAGE(F100,H100),"")</f>
        <v/>
      </c>
      <c r="K100" s="87" t="str">
        <f t="shared" si="94"/>
        <v/>
      </c>
      <c r="L100" s="132"/>
      <c r="M100" s="22"/>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9"/>
      <c r="AQ100" s="116"/>
      <c r="AR100" s="28" t="str">
        <f t="shared" si="58"/>
        <v/>
      </c>
      <c r="AS100" s="64" t="str">
        <f t="shared" si="59"/>
        <v/>
      </c>
      <c r="AT100" s="65" t="str">
        <f t="shared" si="0"/>
        <v/>
      </c>
      <c r="AU100" s="64" t="str">
        <f t="shared" si="0"/>
        <v/>
      </c>
      <c r="AV100" s="65" t="str">
        <f t="shared" si="49"/>
        <v/>
      </c>
      <c r="AW100" s="26" t="str">
        <f t="shared" si="60"/>
        <v/>
      </c>
      <c r="AX100" s="26" t="str">
        <f t="shared" si="61"/>
        <v/>
      </c>
      <c r="AY100" s="26" t="str">
        <f t="shared" si="90"/>
        <v/>
      </c>
      <c r="AZ100" s="26" t="str">
        <f t="shared" si="91"/>
        <v/>
      </c>
      <c r="BA100" s="26" t="str">
        <f t="shared" si="62"/>
        <v/>
      </c>
      <c r="BB100" s="26" t="str">
        <f t="shared" si="92"/>
        <v/>
      </c>
      <c r="BC100" s="26" t="str">
        <f t="shared" si="63"/>
        <v/>
      </c>
      <c r="BD100" s="29" t="str">
        <f t="shared" si="64"/>
        <v/>
      </c>
      <c r="BE100" s="29" t="str">
        <f t="shared" si="65"/>
        <v/>
      </c>
      <c r="BF100" s="29" t="str">
        <f t="shared" si="66"/>
        <v/>
      </c>
      <c r="BG100" s="29" t="str">
        <f t="shared" si="67"/>
        <v/>
      </c>
      <c r="BH100" s="30" t="str">
        <f t="shared" si="68"/>
        <v/>
      </c>
      <c r="BI100" s="191" t="str">
        <f t="shared" si="69"/>
        <v/>
      </c>
      <c r="BJ100" s="192" t="str">
        <f t="shared" si="70"/>
        <v/>
      </c>
      <c r="BK100" s="193"/>
      <c r="BL100" s="194" t="str">
        <f t="shared" si="71"/>
        <v/>
      </c>
      <c r="BM100" s="195" t="str">
        <f t="shared" si="72"/>
        <v/>
      </c>
      <c r="BN100" s="196" t="str">
        <f t="shared" si="73"/>
        <v/>
      </c>
      <c r="BO100" s="196" t="str">
        <f t="shared" si="74"/>
        <v/>
      </c>
      <c r="BP100" s="196" t="str">
        <f t="shared" si="93"/>
        <v/>
      </c>
      <c r="BQ100" s="196" t="str">
        <f t="shared" si="75"/>
        <v/>
      </c>
      <c r="BR100" s="196" t="str">
        <f t="shared" si="76"/>
        <v/>
      </c>
      <c r="BS100" s="196" t="str">
        <f t="shared" si="77"/>
        <v/>
      </c>
      <c r="BT100" s="196" t="str">
        <f t="shared" si="78"/>
        <v/>
      </c>
      <c r="BU100" s="196" t="str">
        <f t="shared" si="79"/>
        <v/>
      </c>
      <c r="BV100" s="196" t="str">
        <f t="shared" si="80"/>
        <v/>
      </c>
      <c r="BW100" s="197"/>
      <c r="BX100" s="198"/>
      <c r="BY100" s="199" t="str">
        <f t="shared" si="43"/>
        <v/>
      </c>
      <c r="BZ100" s="200"/>
      <c r="CA100" s="201" t="str">
        <f t="shared" si="81"/>
        <v/>
      </c>
      <c r="CB100" s="202" t="str">
        <f t="shared" si="81"/>
        <v/>
      </c>
      <c r="CC100" s="203" t="str">
        <f t="shared" si="81"/>
        <v/>
      </c>
      <c r="CD100" s="202" t="str">
        <f t="shared" si="81"/>
        <v/>
      </c>
      <c r="CE100" s="203" t="str">
        <f t="shared" si="56"/>
        <v/>
      </c>
      <c r="CF100" s="204" t="str">
        <f t="shared" si="95"/>
        <v/>
      </c>
      <c r="CG100" s="204" t="str">
        <f t="shared" si="96"/>
        <v/>
      </c>
      <c r="CH100" s="204" t="str">
        <f t="shared" si="97"/>
        <v/>
      </c>
      <c r="CI100" s="204" t="str">
        <f t="shared" si="98"/>
        <v/>
      </c>
      <c r="CJ100" s="204" t="str">
        <f t="shared" si="82"/>
        <v/>
      </c>
      <c r="CK100" s="204" t="str">
        <f t="shared" si="83"/>
        <v/>
      </c>
      <c r="CL100" s="204" t="str">
        <f t="shared" si="84"/>
        <v/>
      </c>
      <c r="CM100" s="204" t="str">
        <f t="shared" si="85"/>
        <v/>
      </c>
      <c r="CN100" s="204" t="str">
        <f t="shared" si="86"/>
        <v/>
      </c>
      <c r="CO100" s="204" t="str">
        <f t="shared" si="87"/>
        <v/>
      </c>
      <c r="CP100" s="204" t="str">
        <f t="shared" si="88"/>
        <v/>
      </c>
      <c r="CQ100" s="205" t="str">
        <f t="shared" si="89"/>
        <v/>
      </c>
    </row>
    <row r="101" spans="1:95" s="1" customFormat="1" ht="15" customHeight="1">
      <c r="A101" s="16"/>
      <c r="B101" s="239"/>
      <c r="C101" s="54"/>
      <c r="D101" s="241"/>
      <c r="E101" s="58"/>
      <c r="F101" s="88"/>
      <c r="G101" s="236"/>
      <c r="H101" s="88"/>
      <c r="I101" s="236"/>
      <c r="J101" s="26" t="str">
        <f t="shared" si="99"/>
        <v/>
      </c>
      <c r="K101" s="87" t="str">
        <f t="shared" si="94"/>
        <v/>
      </c>
      <c r="L101" s="132"/>
      <c r="M101" s="22"/>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9"/>
      <c r="AQ101" s="116"/>
      <c r="AR101" s="28" t="str">
        <f t="shared" si="58"/>
        <v/>
      </c>
      <c r="AS101" s="64" t="str">
        <f t="shared" si="59"/>
        <v/>
      </c>
      <c r="AT101" s="65" t="str">
        <f t="shared" si="0"/>
        <v/>
      </c>
      <c r="AU101" s="64" t="str">
        <f t="shared" si="0"/>
        <v/>
      </c>
      <c r="AV101" s="65" t="str">
        <f t="shared" si="49"/>
        <v/>
      </c>
      <c r="AW101" s="26" t="str">
        <f t="shared" si="60"/>
        <v/>
      </c>
      <c r="AX101" s="26" t="str">
        <f t="shared" si="61"/>
        <v/>
      </c>
      <c r="AY101" s="26" t="str">
        <f t="shared" si="90"/>
        <v/>
      </c>
      <c r="AZ101" s="26" t="str">
        <f t="shared" si="91"/>
        <v/>
      </c>
      <c r="BA101" s="26" t="str">
        <f t="shared" si="62"/>
        <v/>
      </c>
      <c r="BB101" s="26" t="str">
        <f t="shared" si="92"/>
        <v/>
      </c>
      <c r="BC101" s="26" t="str">
        <f t="shared" si="63"/>
        <v/>
      </c>
      <c r="BD101" s="29" t="str">
        <f t="shared" si="64"/>
        <v/>
      </c>
      <c r="BE101" s="29" t="str">
        <f t="shared" si="65"/>
        <v/>
      </c>
      <c r="BF101" s="29" t="str">
        <f t="shared" si="66"/>
        <v/>
      </c>
      <c r="BG101" s="29" t="str">
        <f t="shared" si="67"/>
        <v/>
      </c>
      <c r="BH101" s="30" t="str">
        <f t="shared" si="68"/>
        <v/>
      </c>
      <c r="BI101" s="191" t="str">
        <f t="shared" si="69"/>
        <v/>
      </c>
      <c r="BJ101" s="192" t="str">
        <f t="shared" si="70"/>
        <v/>
      </c>
      <c r="BK101" s="193"/>
      <c r="BL101" s="194" t="str">
        <f t="shared" si="71"/>
        <v/>
      </c>
      <c r="BM101" s="195" t="str">
        <f t="shared" si="72"/>
        <v/>
      </c>
      <c r="BN101" s="196" t="str">
        <f t="shared" si="73"/>
        <v/>
      </c>
      <c r="BO101" s="196" t="str">
        <f t="shared" si="74"/>
        <v/>
      </c>
      <c r="BP101" s="196" t="str">
        <f t="shared" si="93"/>
        <v/>
      </c>
      <c r="BQ101" s="196" t="str">
        <f t="shared" si="75"/>
        <v/>
      </c>
      <c r="BR101" s="196" t="str">
        <f t="shared" si="76"/>
        <v/>
      </c>
      <c r="BS101" s="196" t="str">
        <f t="shared" si="77"/>
        <v/>
      </c>
      <c r="BT101" s="196" t="str">
        <f t="shared" si="78"/>
        <v/>
      </c>
      <c r="BU101" s="196" t="str">
        <f t="shared" si="79"/>
        <v/>
      </c>
      <c r="BV101" s="196" t="str">
        <f t="shared" si="80"/>
        <v/>
      </c>
      <c r="BW101" s="197"/>
      <c r="BX101" s="198"/>
      <c r="BY101" s="199" t="str">
        <f t="shared" si="43"/>
        <v/>
      </c>
      <c r="BZ101" s="200"/>
      <c r="CA101" s="201" t="str">
        <f t="shared" si="81"/>
        <v/>
      </c>
      <c r="CB101" s="202" t="str">
        <f t="shared" si="81"/>
        <v/>
      </c>
      <c r="CC101" s="203" t="str">
        <f t="shared" si="81"/>
        <v/>
      </c>
      <c r="CD101" s="202" t="str">
        <f t="shared" si="81"/>
        <v/>
      </c>
      <c r="CE101" s="203" t="str">
        <f t="shared" si="56"/>
        <v/>
      </c>
      <c r="CF101" s="204" t="str">
        <f t="shared" si="95"/>
        <v/>
      </c>
      <c r="CG101" s="204" t="str">
        <f t="shared" si="96"/>
        <v/>
      </c>
      <c r="CH101" s="204" t="str">
        <f t="shared" si="97"/>
        <v/>
      </c>
      <c r="CI101" s="204" t="str">
        <f t="shared" si="98"/>
        <v/>
      </c>
      <c r="CJ101" s="204" t="str">
        <f t="shared" si="82"/>
        <v/>
      </c>
      <c r="CK101" s="204" t="str">
        <f t="shared" si="83"/>
        <v/>
      </c>
      <c r="CL101" s="204" t="str">
        <f t="shared" si="84"/>
        <v/>
      </c>
      <c r="CM101" s="204" t="str">
        <f t="shared" si="85"/>
        <v/>
      </c>
      <c r="CN101" s="204" t="str">
        <f t="shared" si="86"/>
        <v/>
      </c>
      <c r="CO101" s="204" t="str">
        <f t="shared" si="87"/>
        <v/>
      </c>
      <c r="CP101" s="204" t="str">
        <f t="shared" si="88"/>
        <v/>
      </c>
      <c r="CQ101" s="205" t="str">
        <f t="shared" si="89"/>
        <v/>
      </c>
    </row>
    <row r="102" spans="1:95" s="1" customFormat="1" ht="15" customHeight="1">
      <c r="A102" s="16"/>
      <c r="B102" s="239"/>
      <c r="C102" s="54"/>
      <c r="D102" s="241"/>
      <c r="E102" s="58"/>
      <c r="F102" s="88"/>
      <c r="G102" s="236"/>
      <c r="H102" s="88"/>
      <c r="I102" s="236"/>
      <c r="J102" s="26" t="str">
        <f t="shared" si="99"/>
        <v/>
      </c>
      <c r="K102" s="87" t="str">
        <f t="shared" si="94"/>
        <v/>
      </c>
      <c r="L102" s="132"/>
      <c r="M102" s="22"/>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9"/>
      <c r="AQ102" s="116"/>
      <c r="AR102" s="28" t="str">
        <f t="shared" si="58"/>
        <v/>
      </c>
      <c r="AS102" s="64" t="str">
        <f t="shared" si="59"/>
        <v/>
      </c>
      <c r="AT102" s="65" t="str">
        <f t="shared" si="0"/>
        <v/>
      </c>
      <c r="AU102" s="64" t="str">
        <f t="shared" si="0"/>
        <v/>
      </c>
      <c r="AV102" s="65" t="str">
        <f t="shared" si="49"/>
        <v/>
      </c>
      <c r="AW102" s="26" t="str">
        <f t="shared" si="60"/>
        <v/>
      </c>
      <c r="AX102" s="26" t="str">
        <f t="shared" si="61"/>
        <v/>
      </c>
      <c r="AY102" s="26" t="str">
        <f t="shared" si="90"/>
        <v/>
      </c>
      <c r="AZ102" s="26" t="str">
        <f t="shared" si="91"/>
        <v/>
      </c>
      <c r="BA102" s="26" t="str">
        <f t="shared" si="62"/>
        <v/>
      </c>
      <c r="BB102" s="26" t="str">
        <f t="shared" si="92"/>
        <v/>
      </c>
      <c r="BC102" s="26" t="str">
        <f t="shared" si="63"/>
        <v/>
      </c>
      <c r="BD102" s="29" t="str">
        <f t="shared" si="64"/>
        <v/>
      </c>
      <c r="BE102" s="29" t="str">
        <f t="shared" si="65"/>
        <v/>
      </c>
      <c r="BF102" s="29" t="str">
        <f t="shared" si="66"/>
        <v/>
      </c>
      <c r="BG102" s="29" t="str">
        <f t="shared" si="67"/>
        <v/>
      </c>
      <c r="BH102" s="30" t="str">
        <f t="shared" si="68"/>
        <v/>
      </c>
      <c r="BI102" s="191" t="str">
        <f t="shared" si="69"/>
        <v/>
      </c>
      <c r="BJ102" s="192" t="str">
        <f t="shared" si="70"/>
        <v/>
      </c>
      <c r="BK102" s="193"/>
      <c r="BL102" s="194" t="str">
        <f t="shared" si="71"/>
        <v/>
      </c>
      <c r="BM102" s="195" t="str">
        <f t="shared" si="72"/>
        <v/>
      </c>
      <c r="BN102" s="196" t="str">
        <f t="shared" si="73"/>
        <v/>
      </c>
      <c r="BO102" s="196" t="str">
        <f t="shared" si="74"/>
        <v/>
      </c>
      <c r="BP102" s="196" t="str">
        <f t="shared" si="93"/>
        <v/>
      </c>
      <c r="BQ102" s="196" t="str">
        <f t="shared" si="75"/>
        <v/>
      </c>
      <c r="BR102" s="196" t="str">
        <f t="shared" si="76"/>
        <v/>
      </c>
      <c r="BS102" s="196" t="str">
        <f t="shared" si="77"/>
        <v/>
      </c>
      <c r="BT102" s="196" t="str">
        <f t="shared" si="78"/>
        <v/>
      </c>
      <c r="BU102" s="196" t="str">
        <f t="shared" si="79"/>
        <v/>
      </c>
      <c r="BV102" s="196" t="str">
        <f t="shared" si="80"/>
        <v/>
      </c>
      <c r="BW102" s="197"/>
      <c r="BX102" s="198"/>
      <c r="BY102" s="199" t="str">
        <f t="shared" si="43"/>
        <v/>
      </c>
      <c r="BZ102" s="200"/>
      <c r="CA102" s="201" t="str">
        <f t="shared" si="81"/>
        <v/>
      </c>
      <c r="CB102" s="202" t="str">
        <f t="shared" si="81"/>
        <v/>
      </c>
      <c r="CC102" s="203" t="str">
        <f t="shared" si="81"/>
        <v/>
      </c>
      <c r="CD102" s="202" t="str">
        <f t="shared" si="81"/>
        <v/>
      </c>
      <c r="CE102" s="203" t="str">
        <f t="shared" si="56"/>
        <v/>
      </c>
      <c r="CF102" s="204" t="str">
        <f t="shared" si="95"/>
        <v/>
      </c>
      <c r="CG102" s="204" t="str">
        <f t="shared" si="96"/>
        <v/>
      </c>
      <c r="CH102" s="204" t="str">
        <f t="shared" si="97"/>
        <v/>
      </c>
      <c r="CI102" s="204" t="str">
        <f t="shared" si="98"/>
        <v/>
      </c>
      <c r="CJ102" s="204" t="str">
        <f t="shared" si="82"/>
        <v/>
      </c>
      <c r="CK102" s="204" t="str">
        <f t="shared" si="83"/>
        <v/>
      </c>
      <c r="CL102" s="204" t="str">
        <f t="shared" si="84"/>
        <v/>
      </c>
      <c r="CM102" s="204" t="str">
        <f t="shared" si="85"/>
        <v/>
      </c>
      <c r="CN102" s="204" t="str">
        <f t="shared" si="86"/>
        <v/>
      </c>
      <c r="CO102" s="204" t="str">
        <f t="shared" si="87"/>
        <v/>
      </c>
      <c r="CP102" s="204" t="str">
        <f t="shared" si="88"/>
        <v/>
      </c>
      <c r="CQ102" s="205" t="str">
        <f t="shared" si="89"/>
        <v/>
      </c>
    </row>
    <row r="103" spans="1:95" s="1" customFormat="1" ht="15" customHeight="1">
      <c r="A103" s="16"/>
      <c r="B103" s="239"/>
      <c r="C103" s="54"/>
      <c r="D103" s="241"/>
      <c r="E103" s="58"/>
      <c r="F103" s="88"/>
      <c r="G103" s="236"/>
      <c r="H103" s="88"/>
      <c r="I103" s="236"/>
      <c r="J103" s="26" t="str">
        <f t="shared" si="99"/>
        <v/>
      </c>
      <c r="K103" s="87" t="str">
        <f t="shared" si="94"/>
        <v/>
      </c>
      <c r="L103" s="132"/>
      <c r="M103" s="22"/>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9"/>
      <c r="AQ103" s="116"/>
      <c r="AR103" s="28" t="str">
        <f t="shared" si="58"/>
        <v/>
      </c>
      <c r="AS103" s="64" t="str">
        <f t="shared" si="59"/>
        <v/>
      </c>
      <c r="AT103" s="65" t="str">
        <f t="shared" ref="AT103:AT116" si="100">IF(C103="","",C103)</f>
        <v/>
      </c>
      <c r="AU103" s="64" t="str">
        <f t="shared" ref="AU103:AU116" si="101">IF(D103="","",D103)</f>
        <v/>
      </c>
      <c r="AV103" s="65" t="str">
        <f t="shared" si="49"/>
        <v/>
      </c>
      <c r="AW103" s="26" t="str">
        <f t="shared" si="60"/>
        <v/>
      </c>
      <c r="AX103" s="26" t="str">
        <f t="shared" si="61"/>
        <v/>
      </c>
      <c r="AY103" s="26" t="str">
        <f t="shared" si="90"/>
        <v/>
      </c>
      <c r="AZ103" s="26" t="str">
        <f t="shared" si="91"/>
        <v/>
      </c>
      <c r="BA103" s="26" t="str">
        <f t="shared" si="62"/>
        <v/>
      </c>
      <c r="BB103" s="26" t="str">
        <f t="shared" si="92"/>
        <v/>
      </c>
      <c r="BC103" s="26" t="str">
        <f t="shared" si="63"/>
        <v/>
      </c>
      <c r="BD103" s="29" t="str">
        <f t="shared" si="64"/>
        <v/>
      </c>
      <c r="BE103" s="29" t="str">
        <f t="shared" si="65"/>
        <v/>
      </c>
      <c r="BF103" s="29" t="str">
        <f t="shared" si="66"/>
        <v/>
      </c>
      <c r="BG103" s="29" t="str">
        <f t="shared" si="67"/>
        <v/>
      </c>
      <c r="BH103" s="30" t="str">
        <f t="shared" si="68"/>
        <v/>
      </c>
      <c r="BI103" s="191" t="str">
        <f t="shared" si="69"/>
        <v/>
      </c>
      <c r="BJ103" s="192" t="str">
        <f t="shared" si="70"/>
        <v/>
      </c>
      <c r="BK103" s="193"/>
      <c r="BL103" s="194" t="str">
        <f t="shared" si="71"/>
        <v/>
      </c>
      <c r="BM103" s="195" t="str">
        <f t="shared" si="72"/>
        <v/>
      </c>
      <c r="BN103" s="196" t="str">
        <f t="shared" si="73"/>
        <v/>
      </c>
      <c r="BO103" s="196" t="str">
        <f t="shared" si="74"/>
        <v/>
      </c>
      <c r="BP103" s="196" t="str">
        <f t="shared" si="93"/>
        <v/>
      </c>
      <c r="BQ103" s="196" t="str">
        <f t="shared" si="75"/>
        <v/>
      </c>
      <c r="BR103" s="196" t="str">
        <f t="shared" si="76"/>
        <v/>
      </c>
      <c r="BS103" s="196" t="str">
        <f t="shared" si="77"/>
        <v/>
      </c>
      <c r="BT103" s="196" t="str">
        <f t="shared" si="78"/>
        <v/>
      </c>
      <c r="BU103" s="196" t="str">
        <f t="shared" si="79"/>
        <v/>
      </c>
      <c r="BV103" s="196" t="str">
        <f t="shared" si="80"/>
        <v/>
      </c>
      <c r="BW103" s="197"/>
      <c r="BX103" s="198"/>
      <c r="BY103" s="199" t="str">
        <f t="shared" si="43"/>
        <v/>
      </c>
      <c r="BZ103" s="200"/>
      <c r="CA103" s="201" t="str">
        <f t="shared" si="81"/>
        <v/>
      </c>
      <c r="CB103" s="202" t="str">
        <f t="shared" si="81"/>
        <v/>
      </c>
      <c r="CC103" s="203" t="str">
        <f t="shared" si="81"/>
        <v/>
      </c>
      <c r="CD103" s="202" t="str">
        <f t="shared" si="81"/>
        <v/>
      </c>
      <c r="CE103" s="203" t="str">
        <f t="shared" si="56"/>
        <v/>
      </c>
      <c r="CF103" s="204" t="str">
        <f t="shared" si="95"/>
        <v/>
      </c>
      <c r="CG103" s="204" t="str">
        <f t="shared" si="96"/>
        <v/>
      </c>
      <c r="CH103" s="204" t="str">
        <f t="shared" si="97"/>
        <v/>
      </c>
      <c r="CI103" s="204" t="str">
        <f t="shared" si="98"/>
        <v/>
      </c>
      <c r="CJ103" s="204" t="str">
        <f t="shared" si="82"/>
        <v/>
      </c>
      <c r="CK103" s="204" t="str">
        <f t="shared" si="83"/>
        <v/>
      </c>
      <c r="CL103" s="204" t="str">
        <f t="shared" si="84"/>
        <v/>
      </c>
      <c r="CM103" s="204" t="str">
        <f t="shared" si="85"/>
        <v/>
      </c>
      <c r="CN103" s="204" t="str">
        <f t="shared" si="86"/>
        <v/>
      </c>
      <c r="CO103" s="204" t="str">
        <f t="shared" si="87"/>
        <v/>
      </c>
      <c r="CP103" s="204" t="str">
        <f t="shared" si="88"/>
        <v/>
      </c>
      <c r="CQ103" s="205" t="str">
        <f t="shared" si="89"/>
        <v/>
      </c>
    </row>
    <row r="104" spans="1:95" s="1" customFormat="1" ht="15" customHeight="1">
      <c r="A104" s="16"/>
      <c r="B104" s="239"/>
      <c r="C104" s="54"/>
      <c r="D104" s="241"/>
      <c r="E104" s="58"/>
      <c r="F104" s="88"/>
      <c r="G104" s="236"/>
      <c r="H104" s="88"/>
      <c r="I104" s="236"/>
      <c r="J104" s="26" t="str">
        <f t="shared" si="99"/>
        <v/>
      </c>
      <c r="K104" s="87" t="str">
        <f t="shared" si="94"/>
        <v/>
      </c>
      <c r="L104" s="132"/>
      <c r="M104" s="22"/>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9"/>
      <c r="AQ104" s="116"/>
      <c r="AR104" s="28" t="str">
        <f t="shared" si="58"/>
        <v/>
      </c>
      <c r="AS104" s="64" t="str">
        <f t="shared" si="59"/>
        <v/>
      </c>
      <c r="AT104" s="65" t="str">
        <f t="shared" si="100"/>
        <v/>
      </c>
      <c r="AU104" s="64" t="str">
        <f t="shared" si="101"/>
        <v/>
      </c>
      <c r="AV104" s="65" t="str">
        <f t="shared" si="49"/>
        <v/>
      </c>
      <c r="AW104" s="26" t="str">
        <f t="shared" si="60"/>
        <v/>
      </c>
      <c r="AX104" s="26" t="str">
        <f t="shared" si="61"/>
        <v/>
      </c>
      <c r="AY104" s="26" t="str">
        <f t="shared" si="90"/>
        <v/>
      </c>
      <c r="AZ104" s="26" t="str">
        <f t="shared" si="91"/>
        <v/>
      </c>
      <c r="BA104" s="26" t="str">
        <f t="shared" si="62"/>
        <v/>
      </c>
      <c r="BB104" s="26" t="str">
        <f t="shared" si="92"/>
        <v/>
      </c>
      <c r="BC104" s="26" t="str">
        <f t="shared" si="63"/>
        <v/>
      </c>
      <c r="BD104" s="29" t="str">
        <f t="shared" si="64"/>
        <v/>
      </c>
      <c r="BE104" s="29" t="str">
        <f t="shared" si="65"/>
        <v/>
      </c>
      <c r="BF104" s="29" t="str">
        <f t="shared" si="66"/>
        <v/>
      </c>
      <c r="BG104" s="29" t="str">
        <f t="shared" si="67"/>
        <v/>
      </c>
      <c r="BH104" s="30" t="str">
        <f t="shared" si="68"/>
        <v/>
      </c>
      <c r="BI104" s="191" t="str">
        <f t="shared" si="69"/>
        <v/>
      </c>
      <c r="BJ104" s="192" t="str">
        <f t="shared" si="70"/>
        <v/>
      </c>
      <c r="BK104" s="193"/>
      <c r="BL104" s="194" t="str">
        <f t="shared" si="71"/>
        <v/>
      </c>
      <c r="BM104" s="195" t="str">
        <f t="shared" si="72"/>
        <v/>
      </c>
      <c r="BN104" s="196" t="str">
        <f t="shared" si="73"/>
        <v/>
      </c>
      <c r="BO104" s="196" t="str">
        <f t="shared" si="74"/>
        <v/>
      </c>
      <c r="BP104" s="196" t="str">
        <f t="shared" si="93"/>
        <v/>
      </c>
      <c r="BQ104" s="196" t="str">
        <f t="shared" si="75"/>
        <v/>
      </c>
      <c r="BR104" s="196" t="str">
        <f t="shared" si="76"/>
        <v/>
      </c>
      <c r="BS104" s="196" t="str">
        <f t="shared" si="77"/>
        <v/>
      </c>
      <c r="BT104" s="196" t="str">
        <f t="shared" si="78"/>
        <v/>
      </c>
      <c r="BU104" s="196" t="str">
        <f t="shared" si="79"/>
        <v/>
      </c>
      <c r="BV104" s="196" t="str">
        <f t="shared" si="80"/>
        <v/>
      </c>
      <c r="BW104" s="197"/>
      <c r="BX104" s="198"/>
      <c r="BY104" s="199" t="str">
        <f t="shared" si="43"/>
        <v/>
      </c>
      <c r="BZ104" s="200"/>
      <c r="CA104" s="201" t="str">
        <f t="shared" si="81"/>
        <v/>
      </c>
      <c r="CB104" s="202" t="str">
        <f t="shared" si="81"/>
        <v/>
      </c>
      <c r="CC104" s="203" t="str">
        <f t="shared" si="81"/>
        <v/>
      </c>
      <c r="CD104" s="202" t="str">
        <f t="shared" si="81"/>
        <v/>
      </c>
      <c r="CE104" s="203" t="str">
        <f t="shared" si="56"/>
        <v/>
      </c>
      <c r="CF104" s="204" t="str">
        <f t="shared" si="95"/>
        <v/>
      </c>
      <c r="CG104" s="204" t="str">
        <f t="shared" si="96"/>
        <v/>
      </c>
      <c r="CH104" s="204" t="str">
        <f t="shared" si="97"/>
        <v/>
      </c>
      <c r="CI104" s="204" t="str">
        <f t="shared" si="98"/>
        <v/>
      </c>
      <c r="CJ104" s="204" t="str">
        <f t="shared" si="82"/>
        <v/>
      </c>
      <c r="CK104" s="204" t="str">
        <f t="shared" si="83"/>
        <v/>
      </c>
      <c r="CL104" s="204" t="str">
        <f t="shared" si="84"/>
        <v/>
      </c>
      <c r="CM104" s="204" t="str">
        <f t="shared" si="85"/>
        <v/>
      </c>
      <c r="CN104" s="204" t="str">
        <f t="shared" si="86"/>
        <v/>
      </c>
      <c r="CO104" s="204" t="str">
        <f t="shared" si="87"/>
        <v/>
      </c>
      <c r="CP104" s="204" t="str">
        <f t="shared" si="88"/>
        <v/>
      </c>
      <c r="CQ104" s="205" t="str">
        <f t="shared" si="89"/>
        <v/>
      </c>
    </row>
    <row r="105" spans="1:95" s="1" customFormat="1" ht="15" customHeight="1">
      <c r="A105" s="16"/>
      <c r="B105" s="239"/>
      <c r="C105" s="54"/>
      <c r="D105" s="241"/>
      <c r="E105" s="58"/>
      <c r="F105" s="88"/>
      <c r="G105" s="236"/>
      <c r="H105" s="88"/>
      <c r="I105" s="236"/>
      <c r="J105" s="26" t="str">
        <f t="shared" si="99"/>
        <v/>
      </c>
      <c r="K105" s="87" t="str">
        <f t="shared" si="94"/>
        <v/>
      </c>
      <c r="L105" s="132"/>
      <c r="M105" s="22"/>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9"/>
      <c r="AQ105" s="116"/>
      <c r="AR105" s="28" t="str">
        <f t="shared" si="58"/>
        <v/>
      </c>
      <c r="AS105" s="64" t="str">
        <f t="shared" si="59"/>
        <v/>
      </c>
      <c r="AT105" s="65" t="str">
        <f t="shared" si="100"/>
        <v/>
      </c>
      <c r="AU105" s="64" t="str">
        <f t="shared" si="101"/>
        <v/>
      </c>
      <c r="AV105" s="65" t="str">
        <f t="shared" si="49"/>
        <v/>
      </c>
      <c r="AW105" s="26" t="str">
        <f t="shared" si="60"/>
        <v/>
      </c>
      <c r="AX105" s="26" t="str">
        <f t="shared" si="61"/>
        <v/>
      </c>
      <c r="AY105" s="26" t="str">
        <f t="shared" si="90"/>
        <v/>
      </c>
      <c r="AZ105" s="26" t="str">
        <f t="shared" si="91"/>
        <v/>
      </c>
      <c r="BA105" s="26" t="str">
        <f t="shared" si="62"/>
        <v/>
      </c>
      <c r="BB105" s="26" t="str">
        <f t="shared" si="92"/>
        <v/>
      </c>
      <c r="BC105" s="26" t="str">
        <f t="shared" si="63"/>
        <v/>
      </c>
      <c r="BD105" s="29" t="str">
        <f t="shared" si="64"/>
        <v/>
      </c>
      <c r="BE105" s="29" t="str">
        <f t="shared" si="65"/>
        <v/>
      </c>
      <c r="BF105" s="29" t="str">
        <f t="shared" si="66"/>
        <v/>
      </c>
      <c r="BG105" s="29" t="str">
        <f t="shared" si="67"/>
        <v/>
      </c>
      <c r="BH105" s="30" t="str">
        <f t="shared" si="68"/>
        <v/>
      </c>
      <c r="BI105" s="191" t="str">
        <f t="shared" si="69"/>
        <v/>
      </c>
      <c r="BJ105" s="192" t="str">
        <f t="shared" si="70"/>
        <v/>
      </c>
      <c r="BK105" s="193"/>
      <c r="BL105" s="194" t="str">
        <f t="shared" si="71"/>
        <v/>
      </c>
      <c r="BM105" s="195" t="str">
        <f t="shared" si="72"/>
        <v/>
      </c>
      <c r="BN105" s="196" t="str">
        <f t="shared" si="73"/>
        <v/>
      </c>
      <c r="BO105" s="196" t="str">
        <f t="shared" si="74"/>
        <v/>
      </c>
      <c r="BP105" s="196" t="str">
        <f t="shared" si="93"/>
        <v/>
      </c>
      <c r="BQ105" s="196" t="str">
        <f t="shared" si="75"/>
        <v/>
      </c>
      <c r="BR105" s="196" t="str">
        <f t="shared" si="76"/>
        <v/>
      </c>
      <c r="BS105" s="196" t="str">
        <f t="shared" si="77"/>
        <v/>
      </c>
      <c r="BT105" s="196" t="str">
        <f t="shared" si="78"/>
        <v/>
      </c>
      <c r="BU105" s="196" t="str">
        <f t="shared" si="79"/>
        <v/>
      </c>
      <c r="BV105" s="196" t="str">
        <f t="shared" si="80"/>
        <v/>
      </c>
      <c r="BW105" s="197"/>
      <c r="BX105" s="198"/>
      <c r="BY105" s="199" t="str">
        <f t="shared" si="43"/>
        <v/>
      </c>
      <c r="BZ105" s="200"/>
      <c r="CA105" s="201" t="str">
        <f t="shared" si="81"/>
        <v/>
      </c>
      <c r="CB105" s="202" t="str">
        <f t="shared" si="81"/>
        <v/>
      </c>
      <c r="CC105" s="203" t="str">
        <f t="shared" si="81"/>
        <v/>
      </c>
      <c r="CD105" s="202" t="str">
        <f t="shared" si="81"/>
        <v/>
      </c>
      <c r="CE105" s="203" t="str">
        <f t="shared" si="56"/>
        <v/>
      </c>
      <c r="CF105" s="204" t="str">
        <f t="shared" si="95"/>
        <v/>
      </c>
      <c r="CG105" s="204" t="str">
        <f t="shared" si="96"/>
        <v/>
      </c>
      <c r="CH105" s="204" t="str">
        <f t="shared" si="97"/>
        <v/>
      </c>
      <c r="CI105" s="204" t="str">
        <f t="shared" si="98"/>
        <v/>
      </c>
      <c r="CJ105" s="204" t="str">
        <f t="shared" si="82"/>
        <v/>
      </c>
      <c r="CK105" s="204" t="str">
        <f t="shared" si="83"/>
        <v/>
      </c>
      <c r="CL105" s="204" t="str">
        <f t="shared" si="84"/>
        <v/>
      </c>
      <c r="CM105" s="204" t="str">
        <f t="shared" si="85"/>
        <v/>
      </c>
      <c r="CN105" s="204" t="str">
        <f t="shared" si="86"/>
        <v/>
      </c>
      <c r="CO105" s="204" t="str">
        <f t="shared" si="87"/>
        <v/>
      </c>
      <c r="CP105" s="204" t="str">
        <f t="shared" si="88"/>
        <v/>
      </c>
      <c r="CQ105" s="205" t="str">
        <f t="shared" si="89"/>
        <v/>
      </c>
    </row>
    <row r="106" spans="1:95" s="1" customFormat="1" ht="15" customHeight="1">
      <c r="A106" s="16"/>
      <c r="B106" s="239"/>
      <c r="C106" s="54"/>
      <c r="D106" s="241"/>
      <c r="E106" s="58"/>
      <c r="F106" s="88"/>
      <c r="G106" s="236"/>
      <c r="H106" s="88"/>
      <c r="I106" s="236"/>
      <c r="J106" s="26" t="str">
        <f t="shared" si="99"/>
        <v/>
      </c>
      <c r="K106" s="87" t="str">
        <f t="shared" si="94"/>
        <v/>
      </c>
      <c r="L106" s="132"/>
      <c r="M106" s="22"/>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9"/>
      <c r="AQ106" s="116"/>
      <c r="AR106" s="28" t="str">
        <f t="shared" si="58"/>
        <v/>
      </c>
      <c r="AS106" s="64" t="str">
        <f t="shared" si="59"/>
        <v/>
      </c>
      <c r="AT106" s="65" t="str">
        <f t="shared" si="100"/>
        <v/>
      </c>
      <c r="AU106" s="64" t="str">
        <f t="shared" si="101"/>
        <v/>
      </c>
      <c r="AV106" s="65" t="str">
        <f t="shared" si="49"/>
        <v/>
      </c>
      <c r="AW106" s="26" t="str">
        <f t="shared" si="60"/>
        <v/>
      </c>
      <c r="AX106" s="26" t="str">
        <f t="shared" si="61"/>
        <v/>
      </c>
      <c r="AY106" s="26" t="str">
        <f t="shared" si="90"/>
        <v/>
      </c>
      <c r="AZ106" s="26" t="str">
        <f t="shared" si="91"/>
        <v/>
      </c>
      <c r="BA106" s="26" t="str">
        <f t="shared" si="62"/>
        <v/>
      </c>
      <c r="BB106" s="26" t="str">
        <f t="shared" si="92"/>
        <v/>
      </c>
      <c r="BC106" s="26" t="str">
        <f t="shared" si="63"/>
        <v/>
      </c>
      <c r="BD106" s="29" t="str">
        <f t="shared" si="64"/>
        <v/>
      </c>
      <c r="BE106" s="29" t="str">
        <f t="shared" si="65"/>
        <v/>
      </c>
      <c r="BF106" s="29" t="str">
        <f t="shared" si="66"/>
        <v/>
      </c>
      <c r="BG106" s="29" t="str">
        <f t="shared" si="67"/>
        <v/>
      </c>
      <c r="BH106" s="30" t="str">
        <f t="shared" si="68"/>
        <v/>
      </c>
      <c r="BI106" s="191" t="str">
        <f t="shared" si="69"/>
        <v/>
      </c>
      <c r="BJ106" s="192" t="str">
        <f t="shared" si="70"/>
        <v/>
      </c>
      <c r="BK106" s="193"/>
      <c r="BL106" s="194" t="str">
        <f t="shared" si="71"/>
        <v/>
      </c>
      <c r="BM106" s="195" t="str">
        <f t="shared" si="72"/>
        <v/>
      </c>
      <c r="BN106" s="196" t="str">
        <f t="shared" si="73"/>
        <v/>
      </c>
      <c r="BO106" s="196" t="str">
        <f t="shared" si="74"/>
        <v/>
      </c>
      <c r="BP106" s="196" t="str">
        <f t="shared" si="93"/>
        <v/>
      </c>
      <c r="BQ106" s="196" t="str">
        <f t="shared" si="75"/>
        <v/>
      </c>
      <c r="BR106" s="196" t="str">
        <f t="shared" si="76"/>
        <v/>
      </c>
      <c r="BS106" s="196" t="str">
        <f t="shared" si="77"/>
        <v/>
      </c>
      <c r="BT106" s="196" t="str">
        <f t="shared" si="78"/>
        <v/>
      </c>
      <c r="BU106" s="196" t="str">
        <f t="shared" si="79"/>
        <v/>
      </c>
      <c r="BV106" s="196" t="str">
        <f t="shared" si="80"/>
        <v/>
      </c>
      <c r="BW106" s="197"/>
      <c r="BX106" s="198"/>
      <c r="BY106" s="199" t="str">
        <f t="shared" si="43"/>
        <v/>
      </c>
      <c r="BZ106" s="200"/>
      <c r="CA106" s="201" t="str">
        <f t="shared" si="81"/>
        <v/>
      </c>
      <c r="CB106" s="202" t="str">
        <f t="shared" si="81"/>
        <v/>
      </c>
      <c r="CC106" s="203" t="str">
        <f t="shared" si="81"/>
        <v/>
      </c>
      <c r="CD106" s="202" t="str">
        <f t="shared" si="81"/>
        <v/>
      </c>
      <c r="CE106" s="203" t="str">
        <f t="shared" si="56"/>
        <v/>
      </c>
      <c r="CF106" s="204" t="str">
        <f t="shared" si="95"/>
        <v/>
      </c>
      <c r="CG106" s="204" t="str">
        <f t="shared" si="96"/>
        <v/>
      </c>
      <c r="CH106" s="204" t="str">
        <f t="shared" si="97"/>
        <v/>
      </c>
      <c r="CI106" s="204" t="str">
        <f t="shared" si="98"/>
        <v/>
      </c>
      <c r="CJ106" s="204" t="str">
        <f t="shared" si="82"/>
        <v/>
      </c>
      <c r="CK106" s="204" t="str">
        <f t="shared" si="83"/>
        <v/>
      </c>
      <c r="CL106" s="204" t="str">
        <f t="shared" si="84"/>
        <v/>
      </c>
      <c r="CM106" s="204" t="str">
        <f t="shared" si="85"/>
        <v/>
      </c>
      <c r="CN106" s="204" t="str">
        <f t="shared" si="86"/>
        <v/>
      </c>
      <c r="CO106" s="204" t="str">
        <f t="shared" si="87"/>
        <v/>
      </c>
      <c r="CP106" s="204" t="str">
        <f t="shared" si="88"/>
        <v/>
      </c>
      <c r="CQ106" s="205" t="str">
        <f t="shared" si="89"/>
        <v/>
      </c>
    </row>
    <row r="107" spans="1:95" s="1" customFormat="1" ht="15" customHeight="1">
      <c r="A107" s="16"/>
      <c r="B107" s="239"/>
      <c r="C107" s="54"/>
      <c r="D107" s="241"/>
      <c r="E107" s="58"/>
      <c r="F107" s="88"/>
      <c r="G107" s="236"/>
      <c r="H107" s="88"/>
      <c r="I107" s="236"/>
      <c r="J107" s="26" t="str">
        <f t="shared" si="99"/>
        <v/>
      </c>
      <c r="K107" s="87" t="str">
        <f t="shared" si="94"/>
        <v/>
      </c>
      <c r="L107" s="132"/>
      <c r="M107" s="22"/>
      <c r="N107" s="18"/>
      <c r="O107" s="18"/>
      <c r="P107" s="18"/>
      <c r="Q107" s="18"/>
      <c r="R107" s="18"/>
      <c r="S107" s="18"/>
      <c r="T107" s="18"/>
      <c r="U107" s="18"/>
      <c r="V107" s="18"/>
      <c r="W107" s="18"/>
      <c r="X107" s="18"/>
      <c r="Y107" s="18"/>
      <c r="Z107" s="18"/>
      <c r="AA107" s="123"/>
      <c r="AB107" s="123"/>
      <c r="AC107" s="18"/>
      <c r="AD107" s="18"/>
      <c r="AE107" s="18"/>
      <c r="AF107" s="18"/>
      <c r="AG107" s="18"/>
      <c r="AH107" s="18"/>
      <c r="AI107" s="18"/>
      <c r="AJ107" s="18"/>
      <c r="AK107" s="18"/>
      <c r="AL107" s="18"/>
      <c r="AM107" s="18"/>
      <c r="AN107" s="18"/>
      <c r="AO107" s="18"/>
      <c r="AP107" s="19"/>
      <c r="AQ107" s="116"/>
      <c r="AR107" s="28" t="str">
        <f t="shared" si="58"/>
        <v/>
      </c>
      <c r="AS107" s="64" t="str">
        <f t="shared" si="59"/>
        <v/>
      </c>
      <c r="AT107" s="65" t="str">
        <f t="shared" si="100"/>
        <v/>
      </c>
      <c r="AU107" s="64" t="str">
        <f t="shared" si="101"/>
        <v/>
      </c>
      <c r="AV107" s="65" t="str">
        <f t="shared" si="49"/>
        <v/>
      </c>
      <c r="AW107" s="26" t="str">
        <f t="shared" si="60"/>
        <v/>
      </c>
      <c r="AX107" s="26" t="str">
        <f t="shared" si="61"/>
        <v/>
      </c>
      <c r="AY107" s="26" t="str">
        <f t="shared" si="90"/>
        <v/>
      </c>
      <c r="AZ107" s="26" t="str">
        <f t="shared" si="91"/>
        <v/>
      </c>
      <c r="BA107" s="26" t="str">
        <f t="shared" si="62"/>
        <v/>
      </c>
      <c r="BB107" s="26" t="str">
        <f t="shared" si="92"/>
        <v/>
      </c>
      <c r="BC107" s="26" t="str">
        <f t="shared" si="63"/>
        <v/>
      </c>
      <c r="BD107" s="29" t="str">
        <f t="shared" si="64"/>
        <v/>
      </c>
      <c r="BE107" s="29" t="str">
        <f t="shared" si="65"/>
        <v/>
      </c>
      <c r="BF107" s="29" t="str">
        <f t="shared" si="66"/>
        <v/>
      </c>
      <c r="BG107" s="29" t="str">
        <f t="shared" si="67"/>
        <v/>
      </c>
      <c r="BH107" s="30" t="str">
        <f t="shared" si="68"/>
        <v/>
      </c>
      <c r="BI107" s="191" t="str">
        <f t="shared" si="69"/>
        <v/>
      </c>
      <c r="BJ107" s="192" t="str">
        <f t="shared" si="70"/>
        <v/>
      </c>
      <c r="BK107" s="193"/>
      <c r="BL107" s="194" t="str">
        <f t="shared" si="71"/>
        <v/>
      </c>
      <c r="BM107" s="195" t="str">
        <f t="shared" si="72"/>
        <v/>
      </c>
      <c r="BN107" s="196" t="str">
        <f t="shared" si="73"/>
        <v/>
      </c>
      <c r="BO107" s="196" t="str">
        <f t="shared" si="74"/>
        <v/>
      </c>
      <c r="BP107" s="196" t="str">
        <f t="shared" si="93"/>
        <v/>
      </c>
      <c r="BQ107" s="196" t="str">
        <f t="shared" si="75"/>
        <v/>
      </c>
      <c r="BR107" s="196" t="str">
        <f t="shared" si="76"/>
        <v/>
      </c>
      <c r="BS107" s="196" t="str">
        <f t="shared" si="77"/>
        <v/>
      </c>
      <c r="BT107" s="196" t="str">
        <f t="shared" si="78"/>
        <v/>
      </c>
      <c r="BU107" s="196" t="str">
        <f t="shared" si="79"/>
        <v/>
      </c>
      <c r="BV107" s="196" t="str">
        <f t="shared" si="80"/>
        <v/>
      </c>
      <c r="BW107" s="197"/>
      <c r="BX107" s="198"/>
      <c r="BY107" s="199" t="str">
        <f t="shared" si="43"/>
        <v/>
      </c>
      <c r="BZ107" s="43"/>
      <c r="CA107" s="201" t="str">
        <f t="shared" si="81"/>
        <v/>
      </c>
      <c r="CB107" s="202" t="str">
        <f t="shared" si="81"/>
        <v/>
      </c>
      <c r="CC107" s="203" t="str">
        <f t="shared" si="81"/>
        <v/>
      </c>
      <c r="CD107" s="202" t="str">
        <f t="shared" si="81"/>
        <v/>
      </c>
      <c r="CE107" s="203" t="str">
        <f t="shared" si="56"/>
        <v/>
      </c>
      <c r="CF107" s="204" t="str">
        <f t="shared" si="95"/>
        <v/>
      </c>
      <c r="CG107" s="204" t="str">
        <f t="shared" si="96"/>
        <v/>
      </c>
      <c r="CH107" s="204" t="str">
        <f t="shared" si="97"/>
        <v/>
      </c>
      <c r="CI107" s="204" t="str">
        <f t="shared" si="98"/>
        <v/>
      </c>
      <c r="CJ107" s="204" t="str">
        <f t="shared" si="82"/>
        <v/>
      </c>
      <c r="CK107" s="204" t="str">
        <f t="shared" si="83"/>
        <v/>
      </c>
      <c r="CL107" s="204" t="str">
        <f t="shared" si="84"/>
        <v/>
      </c>
      <c r="CM107" s="204" t="str">
        <f t="shared" si="85"/>
        <v/>
      </c>
      <c r="CN107" s="204" t="str">
        <f t="shared" si="86"/>
        <v/>
      </c>
      <c r="CO107" s="204" t="str">
        <f t="shared" si="87"/>
        <v/>
      </c>
      <c r="CP107" s="204" t="str">
        <f t="shared" si="88"/>
        <v/>
      </c>
      <c r="CQ107" s="205" t="str">
        <f t="shared" si="89"/>
        <v/>
      </c>
    </row>
    <row r="108" spans="1:95" s="1" customFormat="1" ht="15" customHeight="1">
      <c r="A108" s="16"/>
      <c r="B108" s="239"/>
      <c r="C108" s="54"/>
      <c r="D108" s="241"/>
      <c r="E108" s="58"/>
      <c r="F108" s="88"/>
      <c r="G108" s="236"/>
      <c r="H108" s="88"/>
      <c r="I108" s="236"/>
      <c r="J108" s="26" t="str">
        <f t="shared" si="99"/>
        <v/>
      </c>
      <c r="K108" s="87" t="str">
        <f t="shared" si="94"/>
        <v/>
      </c>
      <c r="L108" s="132"/>
      <c r="M108" s="22"/>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9"/>
      <c r="AQ108" s="116"/>
      <c r="AR108" s="28" t="str">
        <f t="shared" si="58"/>
        <v/>
      </c>
      <c r="AS108" s="64" t="str">
        <f t="shared" si="59"/>
        <v/>
      </c>
      <c r="AT108" s="65" t="str">
        <f t="shared" si="100"/>
        <v/>
      </c>
      <c r="AU108" s="64" t="str">
        <f t="shared" si="101"/>
        <v/>
      </c>
      <c r="AV108" s="65" t="str">
        <f t="shared" si="49"/>
        <v/>
      </c>
      <c r="AW108" s="26" t="str">
        <f t="shared" si="60"/>
        <v/>
      </c>
      <c r="AX108" s="26" t="str">
        <f t="shared" si="61"/>
        <v/>
      </c>
      <c r="AY108" s="26" t="str">
        <f t="shared" si="90"/>
        <v/>
      </c>
      <c r="AZ108" s="26" t="str">
        <f t="shared" si="91"/>
        <v/>
      </c>
      <c r="BA108" s="26" t="str">
        <f t="shared" si="62"/>
        <v/>
      </c>
      <c r="BB108" s="26" t="str">
        <f t="shared" si="92"/>
        <v/>
      </c>
      <c r="BC108" s="26" t="str">
        <f t="shared" si="63"/>
        <v/>
      </c>
      <c r="BD108" s="29" t="str">
        <f t="shared" si="64"/>
        <v/>
      </c>
      <c r="BE108" s="29" t="str">
        <f t="shared" si="65"/>
        <v/>
      </c>
      <c r="BF108" s="29" t="str">
        <f t="shared" si="66"/>
        <v/>
      </c>
      <c r="BG108" s="29" t="str">
        <f t="shared" si="67"/>
        <v/>
      </c>
      <c r="BH108" s="30" t="str">
        <f t="shared" si="68"/>
        <v/>
      </c>
      <c r="BI108" s="191" t="str">
        <f t="shared" si="69"/>
        <v/>
      </c>
      <c r="BJ108" s="192" t="str">
        <f t="shared" si="70"/>
        <v/>
      </c>
      <c r="BK108" s="193"/>
      <c r="BL108" s="194" t="str">
        <f t="shared" si="71"/>
        <v/>
      </c>
      <c r="BM108" s="195" t="str">
        <f t="shared" si="72"/>
        <v/>
      </c>
      <c r="BN108" s="196" t="str">
        <f t="shared" si="73"/>
        <v/>
      </c>
      <c r="BO108" s="196" t="str">
        <f t="shared" si="74"/>
        <v/>
      </c>
      <c r="BP108" s="196" t="str">
        <f t="shared" si="93"/>
        <v/>
      </c>
      <c r="BQ108" s="196" t="str">
        <f t="shared" si="75"/>
        <v/>
      </c>
      <c r="BR108" s="196" t="str">
        <f t="shared" si="76"/>
        <v/>
      </c>
      <c r="BS108" s="196" t="str">
        <f t="shared" si="77"/>
        <v/>
      </c>
      <c r="BT108" s="196" t="str">
        <f t="shared" si="78"/>
        <v/>
      </c>
      <c r="BU108" s="196" t="str">
        <f t="shared" si="79"/>
        <v/>
      </c>
      <c r="BV108" s="196" t="str">
        <f t="shared" si="80"/>
        <v/>
      </c>
      <c r="BW108" s="197"/>
      <c r="BX108" s="198"/>
      <c r="BY108" s="199" t="str">
        <f t="shared" si="43"/>
        <v/>
      </c>
      <c r="BZ108" s="43"/>
      <c r="CA108" s="201" t="str">
        <f t="shared" si="81"/>
        <v/>
      </c>
      <c r="CB108" s="202" t="str">
        <f t="shared" si="81"/>
        <v/>
      </c>
      <c r="CC108" s="203" t="str">
        <f t="shared" si="81"/>
        <v/>
      </c>
      <c r="CD108" s="202" t="str">
        <f t="shared" si="81"/>
        <v/>
      </c>
      <c r="CE108" s="203" t="str">
        <f t="shared" si="56"/>
        <v/>
      </c>
      <c r="CF108" s="204" t="str">
        <f t="shared" si="95"/>
        <v/>
      </c>
      <c r="CG108" s="204" t="str">
        <f t="shared" si="96"/>
        <v/>
      </c>
      <c r="CH108" s="204" t="str">
        <f t="shared" si="97"/>
        <v/>
      </c>
      <c r="CI108" s="204" t="str">
        <f t="shared" si="98"/>
        <v/>
      </c>
      <c r="CJ108" s="204" t="str">
        <f t="shared" si="82"/>
        <v/>
      </c>
      <c r="CK108" s="204" t="str">
        <f t="shared" si="83"/>
        <v/>
      </c>
      <c r="CL108" s="204" t="str">
        <f t="shared" si="84"/>
        <v/>
      </c>
      <c r="CM108" s="204" t="str">
        <f t="shared" si="85"/>
        <v/>
      </c>
      <c r="CN108" s="204" t="str">
        <f t="shared" si="86"/>
        <v/>
      </c>
      <c r="CO108" s="204" t="str">
        <f t="shared" si="87"/>
        <v/>
      </c>
      <c r="CP108" s="204" t="str">
        <f t="shared" si="88"/>
        <v/>
      </c>
      <c r="CQ108" s="205" t="str">
        <f t="shared" si="89"/>
        <v/>
      </c>
    </row>
    <row r="109" spans="1:95" s="1" customFormat="1" ht="15" customHeight="1">
      <c r="A109" s="16"/>
      <c r="B109" s="239"/>
      <c r="C109" s="54"/>
      <c r="D109" s="241"/>
      <c r="E109" s="58"/>
      <c r="F109" s="88"/>
      <c r="G109" s="236"/>
      <c r="H109" s="88"/>
      <c r="I109" s="236"/>
      <c r="J109" s="26" t="str">
        <f t="shared" si="99"/>
        <v/>
      </c>
      <c r="K109" s="87" t="str">
        <f t="shared" si="94"/>
        <v/>
      </c>
      <c r="L109" s="132"/>
      <c r="M109" s="22"/>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9"/>
      <c r="AQ109" s="116"/>
      <c r="AR109" s="28" t="str">
        <f t="shared" si="58"/>
        <v/>
      </c>
      <c r="AS109" s="64" t="str">
        <f t="shared" si="59"/>
        <v/>
      </c>
      <c r="AT109" s="65" t="str">
        <f t="shared" si="100"/>
        <v/>
      </c>
      <c r="AU109" s="64" t="str">
        <f t="shared" si="101"/>
        <v/>
      </c>
      <c r="AV109" s="65" t="str">
        <f t="shared" si="49"/>
        <v/>
      </c>
      <c r="AW109" s="26" t="str">
        <f t="shared" si="60"/>
        <v/>
      </c>
      <c r="AX109" s="26" t="str">
        <f t="shared" si="61"/>
        <v/>
      </c>
      <c r="AY109" s="26" t="str">
        <f t="shared" si="90"/>
        <v/>
      </c>
      <c r="AZ109" s="26" t="str">
        <f t="shared" si="91"/>
        <v/>
      </c>
      <c r="BA109" s="26" t="str">
        <f t="shared" si="62"/>
        <v/>
      </c>
      <c r="BB109" s="26" t="str">
        <f t="shared" si="92"/>
        <v/>
      </c>
      <c r="BC109" s="26" t="str">
        <f t="shared" si="63"/>
        <v/>
      </c>
      <c r="BD109" s="29" t="str">
        <f t="shared" si="64"/>
        <v/>
      </c>
      <c r="BE109" s="29" t="str">
        <f t="shared" si="65"/>
        <v/>
      </c>
      <c r="BF109" s="29" t="str">
        <f t="shared" si="66"/>
        <v/>
      </c>
      <c r="BG109" s="29" t="str">
        <f t="shared" si="67"/>
        <v/>
      </c>
      <c r="BH109" s="30" t="str">
        <f t="shared" si="68"/>
        <v/>
      </c>
      <c r="BI109" s="191" t="str">
        <f t="shared" si="69"/>
        <v/>
      </c>
      <c r="BJ109" s="192" t="str">
        <f t="shared" si="70"/>
        <v/>
      </c>
      <c r="BK109" s="193"/>
      <c r="BL109" s="194" t="str">
        <f t="shared" si="71"/>
        <v/>
      </c>
      <c r="BM109" s="195" t="str">
        <f t="shared" si="72"/>
        <v/>
      </c>
      <c r="BN109" s="196" t="str">
        <f t="shared" si="73"/>
        <v/>
      </c>
      <c r="BO109" s="196" t="str">
        <f t="shared" si="74"/>
        <v/>
      </c>
      <c r="BP109" s="196" t="str">
        <f t="shared" si="93"/>
        <v/>
      </c>
      <c r="BQ109" s="196" t="str">
        <f t="shared" si="75"/>
        <v/>
      </c>
      <c r="BR109" s="196" t="str">
        <f t="shared" si="76"/>
        <v/>
      </c>
      <c r="BS109" s="196" t="str">
        <f t="shared" si="77"/>
        <v/>
      </c>
      <c r="BT109" s="196" t="str">
        <f t="shared" si="78"/>
        <v/>
      </c>
      <c r="BU109" s="196" t="str">
        <f t="shared" si="79"/>
        <v/>
      </c>
      <c r="BV109" s="196" t="str">
        <f t="shared" si="80"/>
        <v/>
      </c>
      <c r="BW109" s="197"/>
      <c r="BX109" s="198"/>
      <c r="BY109" s="199" t="str">
        <f t="shared" si="43"/>
        <v/>
      </c>
      <c r="BZ109" s="43"/>
      <c r="CA109" s="201" t="str">
        <f t="shared" si="81"/>
        <v/>
      </c>
      <c r="CB109" s="202" t="str">
        <f t="shared" si="81"/>
        <v/>
      </c>
      <c r="CC109" s="203" t="str">
        <f t="shared" si="81"/>
        <v/>
      </c>
      <c r="CD109" s="202" t="str">
        <f t="shared" si="81"/>
        <v/>
      </c>
      <c r="CE109" s="203" t="str">
        <f t="shared" si="56"/>
        <v/>
      </c>
      <c r="CF109" s="204" t="str">
        <f t="shared" si="95"/>
        <v/>
      </c>
      <c r="CG109" s="204" t="str">
        <f t="shared" si="96"/>
        <v/>
      </c>
      <c r="CH109" s="204" t="str">
        <f t="shared" si="97"/>
        <v/>
      </c>
      <c r="CI109" s="204" t="str">
        <f t="shared" si="98"/>
        <v/>
      </c>
      <c r="CJ109" s="204" t="str">
        <f t="shared" si="82"/>
        <v/>
      </c>
      <c r="CK109" s="204" t="str">
        <f t="shared" si="83"/>
        <v/>
      </c>
      <c r="CL109" s="204" t="str">
        <f t="shared" si="84"/>
        <v/>
      </c>
      <c r="CM109" s="204" t="str">
        <f t="shared" si="85"/>
        <v/>
      </c>
      <c r="CN109" s="204" t="str">
        <f t="shared" si="86"/>
        <v/>
      </c>
      <c r="CO109" s="204" t="str">
        <f t="shared" si="87"/>
        <v/>
      </c>
      <c r="CP109" s="204" t="str">
        <f t="shared" si="88"/>
        <v/>
      </c>
      <c r="CQ109" s="205" t="str">
        <f t="shared" si="89"/>
        <v/>
      </c>
    </row>
    <row r="110" spans="1:95" s="1" customFormat="1" ht="15" customHeight="1">
      <c r="A110" s="16"/>
      <c r="B110" s="239"/>
      <c r="C110" s="54"/>
      <c r="D110" s="241"/>
      <c r="E110" s="58"/>
      <c r="F110" s="88"/>
      <c r="G110" s="236"/>
      <c r="H110" s="88"/>
      <c r="I110" s="236"/>
      <c r="J110" s="26" t="str">
        <f t="shared" si="99"/>
        <v/>
      </c>
      <c r="K110" s="87" t="str">
        <f t="shared" si="94"/>
        <v/>
      </c>
      <c r="L110" s="132"/>
      <c r="M110" s="22"/>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9"/>
      <c r="AQ110" s="116"/>
      <c r="AR110" s="28" t="str">
        <f t="shared" si="58"/>
        <v/>
      </c>
      <c r="AS110" s="64" t="str">
        <f t="shared" si="59"/>
        <v/>
      </c>
      <c r="AT110" s="65" t="str">
        <f t="shared" si="100"/>
        <v/>
      </c>
      <c r="AU110" s="64" t="str">
        <f t="shared" si="101"/>
        <v/>
      </c>
      <c r="AV110" s="65" t="str">
        <f t="shared" ref="AV110:AV116" si="102">IF(E110="","",E110)</f>
        <v/>
      </c>
      <c r="AW110" s="26" t="str">
        <f t="shared" si="60"/>
        <v/>
      </c>
      <c r="AX110" s="26" t="str">
        <f t="shared" si="61"/>
        <v/>
      </c>
      <c r="AY110" s="26" t="str">
        <f t="shared" si="90"/>
        <v/>
      </c>
      <c r="AZ110" s="26" t="str">
        <f t="shared" si="91"/>
        <v/>
      </c>
      <c r="BA110" s="26" t="str">
        <f t="shared" si="62"/>
        <v/>
      </c>
      <c r="BB110" s="26" t="str">
        <f t="shared" si="92"/>
        <v/>
      </c>
      <c r="BC110" s="26" t="str">
        <f t="shared" si="63"/>
        <v/>
      </c>
      <c r="BD110" s="29" t="str">
        <f t="shared" si="64"/>
        <v/>
      </c>
      <c r="BE110" s="29" t="str">
        <f t="shared" si="65"/>
        <v/>
      </c>
      <c r="BF110" s="29" t="str">
        <f t="shared" si="66"/>
        <v/>
      </c>
      <c r="BG110" s="29" t="str">
        <f t="shared" si="67"/>
        <v/>
      </c>
      <c r="BH110" s="30" t="str">
        <f t="shared" si="68"/>
        <v/>
      </c>
      <c r="BI110" s="191" t="str">
        <f t="shared" si="69"/>
        <v/>
      </c>
      <c r="BJ110" s="192" t="str">
        <f t="shared" si="70"/>
        <v/>
      </c>
      <c r="BK110" s="193"/>
      <c r="BL110" s="194" t="str">
        <f t="shared" si="71"/>
        <v/>
      </c>
      <c r="BM110" s="195" t="str">
        <f t="shared" si="72"/>
        <v/>
      </c>
      <c r="BN110" s="196" t="str">
        <f t="shared" si="73"/>
        <v/>
      </c>
      <c r="BO110" s="196" t="str">
        <f t="shared" si="74"/>
        <v/>
      </c>
      <c r="BP110" s="196" t="str">
        <f t="shared" si="93"/>
        <v/>
      </c>
      <c r="BQ110" s="196" t="str">
        <f t="shared" si="75"/>
        <v/>
      </c>
      <c r="BR110" s="196" t="str">
        <f t="shared" si="76"/>
        <v/>
      </c>
      <c r="BS110" s="196" t="str">
        <f t="shared" si="77"/>
        <v/>
      </c>
      <c r="BT110" s="196" t="str">
        <f t="shared" si="78"/>
        <v/>
      </c>
      <c r="BU110" s="196" t="str">
        <f t="shared" si="79"/>
        <v/>
      </c>
      <c r="BV110" s="196" t="str">
        <f t="shared" si="80"/>
        <v/>
      </c>
      <c r="BW110" s="197"/>
      <c r="BX110" s="198"/>
      <c r="BY110" s="199" t="str">
        <f t="shared" si="43"/>
        <v/>
      </c>
      <c r="BZ110" s="43"/>
      <c r="CA110" s="201" t="str">
        <f t="shared" si="81"/>
        <v/>
      </c>
      <c r="CB110" s="202" t="str">
        <f t="shared" si="81"/>
        <v/>
      </c>
      <c r="CC110" s="203" t="str">
        <f t="shared" si="81"/>
        <v/>
      </c>
      <c r="CD110" s="202" t="str">
        <f t="shared" si="81"/>
        <v/>
      </c>
      <c r="CE110" s="203" t="str">
        <f t="shared" si="56"/>
        <v/>
      </c>
      <c r="CF110" s="204" t="str">
        <f t="shared" si="95"/>
        <v/>
      </c>
      <c r="CG110" s="204" t="str">
        <f t="shared" si="96"/>
        <v/>
      </c>
      <c r="CH110" s="204" t="str">
        <f t="shared" si="97"/>
        <v/>
      </c>
      <c r="CI110" s="204" t="str">
        <f t="shared" si="98"/>
        <v/>
      </c>
      <c r="CJ110" s="204" t="str">
        <f t="shared" si="82"/>
        <v/>
      </c>
      <c r="CK110" s="204" t="str">
        <f t="shared" si="83"/>
        <v/>
      </c>
      <c r="CL110" s="204" t="str">
        <f t="shared" si="84"/>
        <v/>
      </c>
      <c r="CM110" s="204" t="str">
        <f t="shared" si="85"/>
        <v/>
      </c>
      <c r="CN110" s="204" t="str">
        <f t="shared" si="86"/>
        <v/>
      </c>
      <c r="CO110" s="204" t="str">
        <f t="shared" si="87"/>
        <v/>
      </c>
      <c r="CP110" s="204" t="str">
        <f t="shared" si="88"/>
        <v/>
      </c>
      <c r="CQ110" s="205" t="str">
        <f t="shared" si="89"/>
        <v/>
      </c>
    </row>
    <row r="111" spans="1:95" s="1" customFormat="1" ht="15" customHeight="1">
      <c r="A111" s="16"/>
      <c r="B111" s="239"/>
      <c r="C111" s="54"/>
      <c r="D111" s="241"/>
      <c r="E111" s="58"/>
      <c r="F111" s="88"/>
      <c r="G111" s="236"/>
      <c r="H111" s="88"/>
      <c r="I111" s="236"/>
      <c r="J111" s="26" t="str">
        <f t="shared" si="99"/>
        <v/>
      </c>
      <c r="K111" s="87" t="str">
        <f t="shared" si="94"/>
        <v/>
      </c>
      <c r="L111" s="132"/>
      <c r="M111" s="22"/>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9"/>
      <c r="AQ111" s="116"/>
      <c r="AR111" s="28" t="str">
        <f t="shared" si="58"/>
        <v/>
      </c>
      <c r="AS111" s="64" t="str">
        <f t="shared" si="59"/>
        <v/>
      </c>
      <c r="AT111" s="65" t="str">
        <f t="shared" si="100"/>
        <v/>
      </c>
      <c r="AU111" s="64" t="str">
        <f t="shared" si="101"/>
        <v/>
      </c>
      <c r="AV111" s="65" t="str">
        <f t="shared" si="102"/>
        <v/>
      </c>
      <c r="AW111" s="26" t="str">
        <f t="shared" si="60"/>
        <v/>
      </c>
      <c r="AX111" s="26" t="str">
        <f t="shared" si="61"/>
        <v/>
      </c>
      <c r="AY111" s="26" t="str">
        <f t="shared" si="90"/>
        <v/>
      </c>
      <c r="AZ111" s="26" t="str">
        <f t="shared" si="91"/>
        <v/>
      </c>
      <c r="BA111" s="26" t="str">
        <f t="shared" si="62"/>
        <v/>
      </c>
      <c r="BB111" s="26" t="str">
        <f t="shared" si="92"/>
        <v/>
      </c>
      <c r="BC111" s="26" t="str">
        <f t="shared" si="63"/>
        <v/>
      </c>
      <c r="BD111" s="29" t="str">
        <f t="shared" si="64"/>
        <v/>
      </c>
      <c r="BE111" s="29" t="str">
        <f t="shared" si="65"/>
        <v/>
      </c>
      <c r="BF111" s="29" t="str">
        <f t="shared" si="66"/>
        <v/>
      </c>
      <c r="BG111" s="29" t="str">
        <f t="shared" si="67"/>
        <v/>
      </c>
      <c r="BH111" s="30" t="str">
        <f t="shared" si="68"/>
        <v/>
      </c>
      <c r="BI111" s="191" t="str">
        <f t="shared" si="69"/>
        <v/>
      </c>
      <c r="BJ111" s="192" t="str">
        <f t="shared" si="70"/>
        <v/>
      </c>
      <c r="BK111" s="193"/>
      <c r="BL111" s="194" t="str">
        <f t="shared" si="71"/>
        <v/>
      </c>
      <c r="BM111" s="195" t="str">
        <f t="shared" si="72"/>
        <v/>
      </c>
      <c r="BN111" s="196" t="str">
        <f t="shared" si="73"/>
        <v/>
      </c>
      <c r="BO111" s="196" t="str">
        <f t="shared" si="74"/>
        <v/>
      </c>
      <c r="BP111" s="196" t="str">
        <f t="shared" si="93"/>
        <v/>
      </c>
      <c r="BQ111" s="196" t="str">
        <f t="shared" si="75"/>
        <v/>
      </c>
      <c r="BR111" s="196" t="str">
        <f t="shared" si="76"/>
        <v/>
      </c>
      <c r="BS111" s="196" t="str">
        <f t="shared" si="77"/>
        <v/>
      </c>
      <c r="BT111" s="196" t="str">
        <f t="shared" si="78"/>
        <v/>
      </c>
      <c r="BU111" s="196" t="str">
        <f t="shared" si="79"/>
        <v/>
      </c>
      <c r="BV111" s="196" t="str">
        <f t="shared" si="80"/>
        <v/>
      </c>
      <c r="BW111" s="197"/>
      <c r="BX111" s="198"/>
      <c r="BY111" s="199" t="str">
        <f t="shared" si="43"/>
        <v/>
      </c>
      <c r="BZ111" s="43"/>
      <c r="CA111" s="201" t="str">
        <f t="shared" si="81"/>
        <v/>
      </c>
      <c r="CB111" s="202" t="str">
        <f t="shared" si="81"/>
        <v/>
      </c>
      <c r="CC111" s="203" t="str">
        <f t="shared" si="81"/>
        <v/>
      </c>
      <c r="CD111" s="202" t="str">
        <f t="shared" si="81"/>
        <v/>
      </c>
      <c r="CE111" s="203" t="str">
        <f t="shared" si="56"/>
        <v/>
      </c>
      <c r="CF111" s="204" t="str">
        <f t="shared" si="95"/>
        <v/>
      </c>
      <c r="CG111" s="204" t="str">
        <f t="shared" si="96"/>
        <v/>
      </c>
      <c r="CH111" s="204" t="str">
        <f t="shared" si="97"/>
        <v/>
      </c>
      <c r="CI111" s="204" t="str">
        <f t="shared" si="98"/>
        <v/>
      </c>
      <c r="CJ111" s="204" t="str">
        <f t="shared" si="82"/>
        <v/>
      </c>
      <c r="CK111" s="204" t="str">
        <f t="shared" si="83"/>
        <v/>
      </c>
      <c r="CL111" s="204" t="str">
        <f t="shared" si="84"/>
        <v/>
      </c>
      <c r="CM111" s="204" t="str">
        <f t="shared" si="85"/>
        <v/>
      </c>
      <c r="CN111" s="204" t="str">
        <f t="shared" si="86"/>
        <v/>
      </c>
      <c r="CO111" s="204" t="str">
        <f t="shared" si="87"/>
        <v/>
      </c>
      <c r="CP111" s="204" t="str">
        <f t="shared" si="88"/>
        <v/>
      </c>
      <c r="CQ111" s="205" t="str">
        <f t="shared" si="89"/>
        <v/>
      </c>
    </row>
    <row r="112" spans="1:95" s="1" customFormat="1" ht="15" customHeight="1">
      <c r="A112" s="16"/>
      <c r="B112" s="239"/>
      <c r="C112" s="54"/>
      <c r="D112" s="241"/>
      <c r="E112" s="58"/>
      <c r="F112" s="88"/>
      <c r="G112" s="236"/>
      <c r="H112" s="88"/>
      <c r="I112" s="236"/>
      <c r="J112" s="26" t="str">
        <f t="shared" si="99"/>
        <v/>
      </c>
      <c r="K112" s="87" t="str">
        <f t="shared" si="94"/>
        <v/>
      </c>
      <c r="L112" s="132"/>
      <c r="M112" s="22"/>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9"/>
      <c r="AQ112" s="116"/>
      <c r="AR112" s="28" t="str">
        <f t="shared" si="58"/>
        <v/>
      </c>
      <c r="AS112" s="64" t="str">
        <f t="shared" si="59"/>
        <v/>
      </c>
      <c r="AT112" s="65" t="str">
        <f t="shared" si="100"/>
        <v/>
      </c>
      <c r="AU112" s="64" t="str">
        <f t="shared" si="101"/>
        <v/>
      </c>
      <c r="AV112" s="65" t="str">
        <f t="shared" si="102"/>
        <v/>
      </c>
      <c r="AW112" s="26" t="str">
        <f t="shared" si="60"/>
        <v/>
      </c>
      <c r="AX112" s="26" t="str">
        <f t="shared" si="61"/>
        <v/>
      </c>
      <c r="AY112" s="26" t="str">
        <f t="shared" si="90"/>
        <v/>
      </c>
      <c r="AZ112" s="26" t="str">
        <f t="shared" si="91"/>
        <v/>
      </c>
      <c r="BA112" s="26" t="str">
        <f t="shared" si="62"/>
        <v/>
      </c>
      <c r="BB112" s="26" t="str">
        <f t="shared" si="92"/>
        <v/>
      </c>
      <c r="BC112" s="26" t="str">
        <f t="shared" si="63"/>
        <v/>
      </c>
      <c r="BD112" s="29" t="str">
        <f t="shared" si="64"/>
        <v/>
      </c>
      <c r="BE112" s="29" t="str">
        <f t="shared" si="65"/>
        <v/>
      </c>
      <c r="BF112" s="29" t="str">
        <f t="shared" si="66"/>
        <v/>
      </c>
      <c r="BG112" s="29" t="str">
        <f t="shared" si="67"/>
        <v/>
      </c>
      <c r="BH112" s="30" t="str">
        <f t="shared" si="68"/>
        <v/>
      </c>
      <c r="BI112" s="191" t="str">
        <f t="shared" si="69"/>
        <v/>
      </c>
      <c r="BJ112" s="192" t="str">
        <f t="shared" si="70"/>
        <v/>
      </c>
      <c r="BK112" s="193"/>
      <c r="BL112" s="194" t="str">
        <f t="shared" si="71"/>
        <v/>
      </c>
      <c r="BM112" s="195" t="str">
        <f t="shared" si="72"/>
        <v/>
      </c>
      <c r="BN112" s="196" t="str">
        <f t="shared" si="73"/>
        <v/>
      </c>
      <c r="BO112" s="196" t="str">
        <f t="shared" si="74"/>
        <v/>
      </c>
      <c r="BP112" s="196" t="str">
        <f t="shared" si="93"/>
        <v/>
      </c>
      <c r="BQ112" s="196" t="str">
        <f t="shared" si="75"/>
        <v/>
      </c>
      <c r="BR112" s="196" t="str">
        <f t="shared" si="76"/>
        <v/>
      </c>
      <c r="BS112" s="196" t="str">
        <f t="shared" si="77"/>
        <v/>
      </c>
      <c r="BT112" s="196" t="str">
        <f t="shared" si="78"/>
        <v/>
      </c>
      <c r="BU112" s="196" t="str">
        <f t="shared" si="79"/>
        <v/>
      </c>
      <c r="BV112" s="196" t="str">
        <f t="shared" si="80"/>
        <v/>
      </c>
      <c r="BW112" s="197"/>
      <c r="BX112" s="198"/>
      <c r="BY112" s="199" t="str">
        <f t="shared" si="43"/>
        <v/>
      </c>
      <c r="BZ112" s="43"/>
      <c r="CA112" s="201" t="str">
        <f t="shared" si="81"/>
        <v/>
      </c>
      <c r="CB112" s="202" t="str">
        <f t="shared" si="81"/>
        <v/>
      </c>
      <c r="CC112" s="203" t="str">
        <f t="shared" si="81"/>
        <v/>
      </c>
      <c r="CD112" s="202" t="str">
        <f t="shared" si="81"/>
        <v/>
      </c>
      <c r="CE112" s="203" t="str">
        <f t="shared" si="56"/>
        <v/>
      </c>
      <c r="CF112" s="204" t="str">
        <f t="shared" si="95"/>
        <v/>
      </c>
      <c r="CG112" s="204" t="str">
        <f t="shared" si="96"/>
        <v/>
      </c>
      <c r="CH112" s="204" t="str">
        <f t="shared" si="97"/>
        <v/>
      </c>
      <c r="CI112" s="204" t="str">
        <f t="shared" si="98"/>
        <v/>
      </c>
      <c r="CJ112" s="204" t="str">
        <f t="shared" si="82"/>
        <v/>
      </c>
      <c r="CK112" s="204" t="str">
        <f t="shared" si="83"/>
        <v/>
      </c>
      <c r="CL112" s="204" t="str">
        <f t="shared" si="84"/>
        <v/>
      </c>
      <c r="CM112" s="204" t="str">
        <f t="shared" si="85"/>
        <v/>
      </c>
      <c r="CN112" s="204" t="str">
        <f t="shared" si="86"/>
        <v/>
      </c>
      <c r="CO112" s="204" t="str">
        <f t="shared" si="87"/>
        <v/>
      </c>
      <c r="CP112" s="204" t="str">
        <f t="shared" si="88"/>
        <v/>
      </c>
      <c r="CQ112" s="205" t="str">
        <f t="shared" si="89"/>
        <v/>
      </c>
    </row>
    <row r="113" spans="1:95" s="1" customFormat="1" ht="15" customHeight="1">
      <c r="A113" s="16"/>
      <c r="B113" s="239"/>
      <c r="C113" s="54"/>
      <c r="D113" s="241"/>
      <c r="E113" s="58"/>
      <c r="F113" s="88"/>
      <c r="G113" s="236"/>
      <c r="H113" s="88"/>
      <c r="I113" s="236"/>
      <c r="J113" s="26" t="str">
        <f t="shared" si="99"/>
        <v/>
      </c>
      <c r="K113" s="87" t="str">
        <f t="shared" si="94"/>
        <v/>
      </c>
      <c r="L113" s="132"/>
      <c r="M113" s="22"/>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9"/>
      <c r="AQ113" s="116"/>
      <c r="AR113" s="28" t="str">
        <f t="shared" si="58"/>
        <v/>
      </c>
      <c r="AS113" s="64" t="str">
        <f t="shared" si="59"/>
        <v/>
      </c>
      <c r="AT113" s="65" t="str">
        <f t="shared" si="100"/>
        <v/>
      </c>
      <c r="AU113" s="64" t="str">
        <f t="shared" si="101"/>
        <v/>
      </c>
      <c r="AV113" s="65" t="str">
        <f t="shared" si="102"/>
        <v/>
      </c>
      <c r="AW113" s="26" t="str">
        <f t="shared" si="60"/>
        <v/>
      </c>
      <c r="AX113" s="26" t="str">
        <f t="shared" si="61"/>
        <v/>
      </c>
      <c r="AY113" s="26" t="str">
        <f t="shared" si="90"/>
        <v/>
      </c>
      <c r="AZ113" s="26" t="str">
        <f t="shared" si="91"/>
        <v/>
      </c>
      <c r="BA113" s="26" t="str">
        <f t="shared" si="62"/>
        <v/>
      </c>
      <c r="BB113" s="26" t="str">
        <f t="shared" si="92"/>
        <v/>
      </c>
      <c r="BC113" s="26" t="str">
        <f t="shared" si="63"/>
        <v/>
      </c>
      <c r="BD113" s="29" t="str">
        <f t="shared" si="64"/>
        <v/>
      </c>
      <c r="BE113" s="29" t="str">
        <f t="shared" si="65"/>
        <v/>
      </c>
      <c r="BF113" s="29" t="str">
        <f t="shared" si="66"/>
        <v/>
      </c>
      <c r="BG113" s="29" t="str">
        <f t="shared" si="67"/>
        <v/>
      </c>
      <c r="BH113" s="30" t="str">
        <f t="shared" si="68"/>
        <v/>
      </c>
      <c r="BI113" s="191" t="str">
        <f t="shared" si="69"/>
        <v/>
      </c>
      <c r="BJ113" s="192" t="str">
        <f t="shared" si="70"/>
        <v/>
      </c>
      <c r="BK113" s="193"/>
      <c r="BL113" s="194" t="str">
        <f t="shared" si="71"/>
        <v/>
      </c>
      <c r="BM113" s="195" t="str">
        <f t="shared" si="72"/>
        <v/>
      </c>
      <c r="BN113" s="196" t="str">
        <f t="shared" si="73"/>
        <v/>
      </c>
      <c r="BO113" s="196" t="str">
        <f t="shared" si="74"/>
        <v/>
      </c>
      <c r="BP113" s="196" t="str">
        <f t="shared" si="93"/>
        <v/>
      </c>
      <c r="BQ113" s="196" t="str">
        <f t="shared" si="75"/>
        <v/>
      </c>
      <c r="BR113" s="196" t="str">
        <f t="shared" si="76"/>
        <v/>
      </c>
      <c r="BS113" s="196" t="str">
        <f t="shared" si="77"/>
        <v/>
      </c>
      <c r="BT113" s="196" t="str">
        <f t="shared" si="78"/>
        <v/>
      </c>
      <c r="BU113" s="196" t="str">
        <f t="shared" si="79"/>
        <v/>
      </c>
      <c r="BV113" s="196" t="str">
        <f t="shared" si="80"/>
        <v/>
      </c>
      <c r="BW113" s="197"/>
      <c r="BX113" s="198"/>
      <c r="BY113" s="199" t="str">
        <f t="shared" si="43"/>
        <v/>
      </c>
      <c r="BZ113" s="41"/>
      <c r="CA113" s="201" t="str">
        <f t="shared" si="81"/>
        <v/>
      </c>
      <c r="CB113" s="202" t="str">
        <f t="shared" si="81"/>
        <v/>
      </c>
      <c r="CC113" s="203" t="str">
        <f t="shared" si="81"/>
        <v/>
      </c>
      <c r="CD113" s="202" t="str">
        <f t="shared" si="81"/>
        <v/>
      </c>
      <c r="CE113" s="203" t="str">
        <f t="shared" si="56"/>
        <v/>
      </c>
      <c r="CF113" s="204" t="str">
        <f t="shared" si="95"/>
        <v/>
      </c>
      <c r="CG113" s="204" t="str">
        <f t="shared" si="96"/>
        <v/>
      </c>
      <c r="CH113" s="204" t="str">
        <f t="shared" si="97"/>
        <v/>
      </c>
      <c r="CI113" s="204" t="str">
        <f t="shared" si="98"/>
        <v/>
      </c>
      <c r="CJ113" s="204" t="str">
        <f t="shared" si="82"/>
        <v/>
      </c>
      <c r="CK113" s="204" t="str">
        <f t="shared" si="83"/>
        <v/>
      </c>
      <c r="CL113" s="204" t="str">
        <f t="shared" si="84"/>
        <v/>
      </c>
      <c r="CM113" s="204" t="str">
        <f t="shared" si="85"/>
        <v/>
      </c>
      <c r="CN113" s="204" t="str">
        <f t="shared" si="86"/>
        <v/>
      </c>
      <c r="CO113" s="204" t="str">
        <f t="shared" si="87"/>
        <v/>
      </c>
      <c r="CP113" s="204" t="str">
        <f t="shared" si="88"/>
        <v/>
      </c>
      <c r="CQ113" s="205" t="str">
        <f t="shared" si="89"/>
        <v/>
      </c>
    </row>
    <row r="114" spans="1:95" s="1" customFormat="1" ht="15" customHeight="1">
      <c r="A114" s="16"/>
      <c r="B114" s="239"/>
      <c r="C114" s="54"/>
      <c r="D114" s="241"/>
      <c r="E114" s="58"/>
      <c r="F114" s="88"/>
      <c r="G114" s="236"/>
      <c r="H114" s="88"/>
      <c r="I114" s="236"/>
      <c r="J114" s="26" t="str">
        <f t="shared" si="99"/>
        <v/>
      </c>
      <c r="K114" s="87" t="str">
        <f t="shared" si="94"/>
        <v/>
      </c>
      <c r="L114" s="132"/>
      <c r="M114" s="22"/>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9"/>
      <c r="AQ114" s="116"/>
      <c r="AR114" s="28" t="str">
        <f t="shared" si="58"/>
        <v/>
      </c>
      <c r="AS114" s="64" t="str">
        <f t="shared" si="59"/>
        <v/>
      </c>
      <c r="AT114" s="65" t="str">
        <f t="shared" si="100"/>
        <v/>
      </c>
      <c r="AU114" s="64" t="str">
        <f t="shared" si="101"/>
        <v/>
      </c>
      <c r="AV114" s="65" t="str">
        <f t="shared" si="102"/>
        <v/>
      </c>
      <c r="AW114" s="26" t="str">
        <f t="shared" si="60"/>
        <v/>
      </c>
      <c r="AX114" s="26" t="str">
        <f t="shared" si="61"/>
        <v/>
      </c>
      <c r="AY114" s="26" t="str">
        <f t="shared" si="90"/>
        <v/>
      </c>
      <c r="AZ114" s="26" t="str">
        <f t="shared" si="91"/>
        <v/>
      </c>
      <c r="BA114" s="26" t="str">
        <f t="shared" si="62"/>
        <v/>
      </c>
      <c r="BB114" s="26" t="str">
        <f t="shared" si="92"/>
        <v/>
      </c>
      <c r="BC114" s="26" t="str">
        <f t="shared" si="63"/>
        <v/>
      </c>
      <c r="BD114" s="29" t="str">
        <f t="shared" si="64"/>
        <v/>
      </c>
      <c r="BE114" s="29" t="str">
        <f t="shared" si="65"/>
        <v/>
      </c>
      <c r="BF114" s="29" t="str">
        <f t="shared" si="66"/>
        <v/>
      </c>
      <c r="BG114" s="29" t="str">
        <f t="shared" si="67"/>
        <v/>
      </c>
      <c r="BH114" s="30" t="str">
        <f t="shared" si="68"/>
        <v/>
      </c>
      <c r="BI114" s="191" t="str">
        <f t="shared" si="69"/>
        <v/>
      </c>
      <c r="BJ114" s="192" t="str">
        <f t="shared" si="70"/>
        <v/>
      </c>
      <c r="BK114" s="193"/>
      <c r="BL114" s="194" t="str">
        <f t="shared" si="71"/>
        <v/>
      </c>
      <c r="BM114" s="195" t="str">
        <f t="shared" si="72"/>
        <v/>
      </c>
      <c r="BN114" s="196" t="str">
        <f t="shared" si="73"/>
        <v/>
      </c>
      <c r="BO114" s="196" t="str">
        <f t="shared" si="74"/>
        <v/>
      </c>
      <c r="BP114" s="196" t="str">
        <f t="shared" si="93"/>
        <v/>
      </c>
      <c r="BQ114" s="196" t="str">
        <f t="shared" si="75"/>
        <v/>
      </c>
      <c r="BR114" s="196" t="str">
        <f t="shared" si="76"/>
        <v/>
      </c>
      <c r="BS114" s="196" t="str">
        <f t="shared" si="77"/>
        <v/>
      </c>
      <c r="BT114" s="196" t="str">
        <f t="shared" si="78"/>
        <v/>
      </c>
      <c r="BU114" s="196" t="str">
        <f t="shared" si="79"/>
        <v/>
      </c>
      <c r="BV114" s="196" t="str">
        <f t="shared" si="80"/>
        <v/>
      </c>
      <c r="BW114" s="197"/>
      <c r="BX114" s="198"/>
      <c r="BY114" s="199" t="str">
        <f t="shared" si="43"/>
        <v/>
      </c>
      <c r="BZ114" s="41"/>
      <c r="CA114" s="201" t="str">
        <f t="shared" si="81"/>
        <v/>
      </c>
      <c r="CB114" s="202" t="str">
        <f t="shared" si="81"/>
        <v/>
      </c>
      <c r="CC114" s="203" t="str">
        <f t="shared" si="81"/>
        <v/>
      </c>
      <c r="CD114" s="202" t="str">
        <f t="shared" si="81"/>
        <v/>
      </c>
      <c r="CE114" s="203" t="str">
        <f t="shared" si="56"/>
        <v/>
      </c>
      <c r="CF114" s="204" t="str">
        <f t="shared" si="95"/>
        <v/>
      </c>
      <c r="CG114" s="204" t="str">
        <f t="shared" si="96"/>
        <v/>
      </c>
      <c r="CH114" s="204" t="str">
        <f t="shared" si="97"/>
        <v/>
      </c>
      <c r="CI114" s="204" t="str">
        <f t="shared" si="98"/>
        <v/>
      </c>
      <c r="CJ114" s="204" t="str">
        <f t="shared" si="82"/>
        <v/>
      </c>
      <c r="CK114" s="204" t="str">
        <f t="shared" si="83"/>
        <v/>
      </c>
      <c r="CL114" s="204" t="str">
        <f t="shared" si="84"/>
        <v/>
      </c>
      <c r="CM114" s="204" t="str">
        <f t="shared" si="85"/>
        <v/>
      </c>
      <c r="CN114" s="204" t="str">
        <f t="shared" si="86"/>
        <v/>
      </c>
      <c r="CO114" s="204" t="str">
        <f t="shared" si="87"/>
        <v/>
      </c>
      <c r="CP114" s="204" t="str">
        <f t="shared" si="88"/>
        <v/>
      </c>
      <c r="CQ114" s="205" t="str">
        <f t="shared" si="89"/>
        <v/>
      </c>
    </row>
    <row r="115" spans="1:95" s="1" customFormat="1" ht="15" customHeight="1">
      <c r="A115" s="16"/>
      <c r="B115" s="239"/>
      <c r="C115" s="54"/>
      <c r="D115" s="241"/>
      <c r="E115" s="58"/>
      <c r="F115" s="88"/>
      <c r="G115" s="236"/>
      <c r="H115" s="88"/>
      <c r="I115" s="236"/>
      <c r="J115" s="26" t="str">
        <f t="shared" si="99"/>
        <v/>
      </c>
      <c r="K115" s="87" t="str">
        <f t="shared" si="94"/>
        <v/>
      </c>
      <c r="L115" s="132"/>
      <c r="M115" s="22"/>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9"/>
      <c r="AQ115" s="116"/>
      <c r="AR115" s="28" t="str">
        <f t="shared" si="58"/>
        <v/>
      </c>
      <c r="AS115" s="64" t="str">
        <f t="shared" si="59"/>
        <v/>
      </c>
      <c r="AT115" s="65" t="str">
        <f t="shared" si="100"/>
        <v/>
      </c>
      <c r="AU115" s="64" t="str">
        <f t="shared" si="101"/>
        <v/>
      </c>
      <c r="AV115" s="65" t="str">
        <f t="shared" si="102"/>
        <v/>
      </c>
      <c r="AW115" s="26" t="str">
        <f t="shared" si="60"/>
        <v/>
      </c>
      <c r="AX115" s="26" t="str">
        <f t="shared" si="61"/>
        <v/>
      </c>
      <c r="AY115" s="26" t="str">
        <f t="shared" si="90"/>
        <v/>
      </c>
      <c r="AZ115" s="26" t="str">
        <f t="shared" si="91"/>
        <v/>
      </c>
      <c r="BA115" s="26" t="str">
        <f t="shared" si="62"/>
        <v/>
      </c>
      <c r="BB115" s="26" t="str">
        <f t="shared" si="92"/>
        <v/>
      </c>
      <c r="BC115" s="26" t="str">
        <f t="shared" si="63"/>
        <v/>
      </c>
      <c r="BD115" s="29" t="str">
        <f t="shared" si="64"/>
        <v/>
      </c>
      <c r="BE115" s="29" t="str">
        <f t="shared" si="65"/>
        <v/>
      </c>
      <c r="BF115" s="29" t="str">
        <f t="shared" si="66"/>
        <v/>
      </c>
      <c r="BG115" s="29" t="str">
        <f t="shared" si="67"/>
        <v/>
      </c>
      <c r="BH115" s="30" t="str">
        <f t="shared" si="68"/>
        <v/>
      </c>
      <c r="BI115" s="191" t="str">
        <f t="shared" si="69"/>
        <v/>
      </c>
      <c r="BJ115" s="192" t="str">
        <f t="shared" si="70"/>
        <v/>
      </c>
      <c r="BK115" s="193"/>
      <c r="BL115" s="194" t="str">
        <f t="shared" si="71"/>
        <v/>
      </c>
      <c r="BM115" s="195" t="str">
        <f t="shared" si="72"/>
        <v/>
      </c>
      <c r="BN115" s="196" t="str">
        <f t="shared" si="73"/>
        <v/>
      </c>
      <c r="BO115" s="196" t="str">
        <f t="shared" si="74"/>
        <v/>
      </c>
      <c r="BP115" s="196" t="str">
        <f t="shared" si="93"/>
        <v/>
      </c>
      <c r="BQ115" s="196" t="str">
        <f t="shared" si="75"/>
        <v/>
      </c>
      <c r="BR115" s="196" t="str">
        <f t="shared" si="76"/>
        <v/>
      </c>
      <c r="BS115" s="196" t="str">
        <f t="shared" si="77"/>
        <v/>
      </c>
      <c r="BT115" s="196" t="str">
        <f t="shared" si="78"/>
        <v/>
      </c>
      <c r="BU115" s="196" t="str">
        <f t="shared" si="79"/>
        <v/>
      </c>
      <c r="BV115" s="196" t="str">
        <f t="shared" si="80"/>
        <v/>
      </c>
      <c r="BW115" s="197"/>
      <c r="BX115" s="198"/>
      <c r="BY115" s="199" t="str">
        <f t="shared" si="43"/>
        <v/>
      </c>
      <c r="BZ115" s="43"/>
      <c r="CA115" s="201" t="str">
        <f t="shared" si="81"/>
        <v/>
      </c>
      <c r="CB115" s="202" t="str">
        <f t="shared" si="81"/>
        <v/>
      </c>
      <c r="CC115" s="203" t="str">
        <f t="shared" si="81"/>
        <v/>
      </c>
      <c r="CD115" s="202" t="str">
        <f t="shared" si="81"/>
        <v/>
      </c>
      <c r="CE115" s="203" t="str">
        <f t="shared" si="56"/>
        <v/>
      </c>
      <c r="CF115" s="204" t="str">
        <f t="shared" si="95"/>
        <v/>
      </c>
      <c r="CG115" s="204" t="str">
        <f t="shared" si="96"/>
        <v/>
      </c>
      <c r="CH115" s="204" t="str">
        <f t="shared" si="97"/>
        <v/>
      </c>
      <c r="CI115" s="204" t="str">
        <f t="shared" si="98"/>
        <v/>
      </c>
      <c r="CJ115" s="204" t="str">
        <f t="shared" si="82"/>
        <v/>
      </c>
      <c r="CK115" s="204" t="str">
        <f t="shared" si="83"/>
        <v/>
      </c>
      <c r="CL115" s="204" t="str">
        <f t="shared" si="84"/>
        <v/>
      </c>
      <c r="CM115" s="204" t="str">
        <f t="shared" si="85"/>
        <v/>
      </c>
      <c r="CN115" s="204" t="str">
        <f t="shared" si="86"/>
        <v/>
      </c>
      <c r="CO115" s="204" t="str">
        <f t="shared" si="87"/>
        <v/>
      </c>
      <c r="CP115" s="204" t="str">
        <f t="shared" si="88"/>
        <v/>
      </c>
      <c r="CQ115" s="205" t="str">
        <f t="shared" si="89"/>
        <v/>
      </c>
    </row>
    <row r="116" spans="1:95" s="1" customFormat="1" ht="15" customHeight="1" thickBot="1">
      <c r="A116" s="17"/>
      <c r="B116" s="240"/>
      <c r="C116" s="55"/>
      <c r="D116" s="242"/>
      <c r="E116" s="59"/>
      <c r="F116" s="89"/>
      <c r="G116" s="238"/>
      <c r="H116" s="89"/>
      <c r="I116" s="238"/>
      <c r="J116" s="27" t="str">
        <f t="shared" si="99"/>
        <v/>
      </c>
      <c r="K116" s="97" t="str">
        <f t="shared" si="94"/>
        <v/>
      </c>
      <c r="L116" s="132"/>
      <c r="M116" s="23"/>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1"/>
      <c r="AQ116" s="119"/>
      <c r="AR116" s="31" t="str">
        <f t="shared" si="58"/>
        <v/>
      </c>
      <c r="AS116" s="106" t="str">
        <f t="shared" si="59"/>
        <v/>
      </c>
      <c r="AT116" s="107" t="str">
        <f t="shared" si="100"/>
        <v/>
      </c>
      <c r="AU116" s="106" t="str">
        <f t="shared" si="101"/>
        <v/>
      </c>
      <c r="AV116" s="107" t="str">
        <f t="shared" si="102"/>
        <v/>
      </c>
      <c r="AW116" s="27" t="str">
        <f t="shared" si="60"/>
        <v/>
      </c>
      <c r="AX116" s="27" t="str">
        <f t="shared" si="61"/>
        <v/>
      </c>
      <c r="AY116" s="27" t="str">
        <f t="shared" si="90"/>
        <v/>
      </c>
      <c r="AZ116" s="27" t="str">
        <f t="shared" si="91"/>
        <v/>
      </c>
      <c r="BA116" s="27" t="str">
        <f t="shared" si="62"/>
        <v/>
      </c>
      <c r="BB116" s="27" t="str">
        <f t="shared" si="92"/>
        <v/>
      </c>
      <c r="BC116" s="27" t="str">
        <f t="shared" si="63"/>
        <v/>
      </c>
      <c r="BD116" s="32" t="str">
        <f t="shared" si="64"/>
        <v/>
      </c>
      <c r="BE116" s="32" t="str">
        <f t="shared" si="65"/>
        <v/>
      </c>
      <c r="BF116" s="32" t="str">
        <f t="shared" si="66"/>
        <v/>
      </c>
      <c r="BG116" s="32" t="str">
        <f t="shared" si="67"/>
        <v/>
      </c>
      <c r="BH116" s="33" t="str">
        <f t="shared" si="68"/>
        <v/>
      </c>
      <c r="BI116" s="243" t="str">
        <f t="shared" si="69"/>
        <v/>
      </c>
      <c r="BJ116" s="244" t="str">
        <f t="shared" si="70"/>
        <v/>
      </c>
      <c r="BK116" s="193"/>
      <c r="BL116" s="206" t="str">
        <f t="shared" si="71"/>
        <v/>
      </c>
      <c r="BM116" s="207" t="str">
        <f t="shared" si="72"/>
        <v/>
      </c>
      <c r="BN116" s="208" t="str">
        <f t="shared" si="73"/>
        <v/>
      </c>
      <c r="BO116" s="208" t="str">
        <f t="shared" si="74"/>
        <v/>
      </c>
      <c r="BP116" s="208" t="str">
        <f t="shared" si="93"/>
        <v/>
      </c>
      <c r="BQ116" s="208" t="str">
        <f t="shared" si="75"/>
        <v/>
      </c>
      <c r="BR116" s="208" t="str">
        <f t="shared" si="76"/>
        <v/>
      </c>
      <c r="BS116" s="208" t="str">
        <f t="shared" si="77"/>
        <v/>
      </c>
      <c r="BT116" s="208" t="str">
        <f t="shared" si="78"/>
        <v/>
      </c>
      <c r="BU116" s="208" t="str">
        <f t="shared" si="79"/>
        <v/>
      </c>
      <c r="BV116" s="208" t="str">
        <f t="shared" si="80"/>
        <v/>
      </c>
      <c r="BW116" s="209"/>
      <c r="BX116" s="210"/>
      <c r="BY116" s="211" t="str">
        <f t="shared" si="43"/>
        <v/>
      </c>
      <c r="BZ116" s="200"/>
      <c r="CA116" s="212" t="str">
        <f t="shared" si="81"/>
        <v/>
      </c>
      <c r="CB116" s="213" t="str">
        <f t="shared" si="81"/>
        <v/>
      </c>
      <c r="CC116" s="214" t="str">
        <f t="shared" si="81"/>
        <v/>
      </c>
      <c r="CD116" s="213" t="str">
        <f t="shared" si="81"/>
        <v/>
      </c>
      <c r="CE116" s="214" t="str">
        <f t="shared" si="56"/>
        <v/>
      </c>
      <c r="CF116" s="215" t="str">
        <f t="shared" si="95"/>
        <v/>
      </c>
      <c r="CG116" s="215" t="str">
        <f t="shared" si="96"/>
        <v/>
      </c>
      <c r="CH116" s="215" t="str">
        <f t="shared" si="97"/>
        <v/>
      </c>
      <c r="CI116" s="215" t="str">
        <f t="shared" si="98"/>
        <v/>
      </c>
      <c r="CJ116" s="215" t="str">
        <f t="shared" si="82"/>
        <v/>
      </c>
      <c r="CK116" s="215" t="str">
        <f t="shared" si="83"/>
        <v/>
      </c>
      <c r="CL116" s="215" t="str">
        <f t="shared" si="84"/>
        <v/>
      </c>
      <c r="CM116" s="215" t="str">
        <f t="shared" si="85"/>
        <v/>
      </c>
      <c r="CN116" s="215" t="str">
        <f t="shared" si="86"/>
        <v/>
      </c>
      <c r="CO116" s="215" t="str">
        <f t="shared" si="87"/>
        <v/>
      </c>
      <c r="CP116" s="215" t="str">
        <f t="shared" si="88"/>
        <v/>
      </c>
      <c r="CQ116" s="216" t="str">
        <f t="shared" si="89"/>
        <v/>
      </c>
    </row>
    <row r="117" spans="1:95">
      <c r="A117" s="43"/>
      <c r="B117" s="4"/>
      <c r="C117" s="4"/>
      <c r="D117" s="4"/>
      <c r="E117" s="4"/>
      <c r="F117" s="90"/>
      <c r="G117" s="4"/>
      <c r="H117" s="4"/>
      <c r="I117" s="4"/>
      <c r="AR117" s="175"/>
      <c r="AS117" s="4"/>
      <c r="AT117" s="4"/>
      <c r="AU117" s="4"/>
      <c r="AV117" s="4"/>
      <c r="AW117" s="10"/>
      <c r="AX117" s="9"/>
      <c r="AY117" s="9"/>
      <c r="AZ117" s="9"/>
      <c r="BA117" s="9"/>
      <c r="BB117" s="50"/>
      <c r="BC117" s="50"/>
      <c r="BK117" s="43"/>
      <c r="BL117" s="43"/>
      <c r="BM117" s="200">
        <v>1</v>
      </c>
      <c r="BN117" s="200">
        <v>30</v>
      </c>
      <c r="BO117" s="217"/>
      <c r="BP117" s="200"/>
      <c r="BQ117" s="200">
        <v>-30</v>
      </c>
      <c r="BR117" s="200"/>
      <c r="BS117" s="200"/>
    </row>
    <row r="118" spans="1:95">
      <c r="C118" s="4"/>
      <c r="D118" s="4"/>
      <c r="E118" s="4"/>
      <c r="F118" s="4"/>
      <c r="G118" s="4"/>
      <c r="H118" s="4"/>
      <c r="I118" s="4"/>
      <c r="AR118" s="43" t="s">
        <v>147</v>
      </c>
      <c r="AS118" s="4"/>
      <c r="AT118" s="4"/>
      <c r="AU118" s="4"/>
      <c r="AV118" s="4"/>
      <c r="AW118" s="10"/>
      <c r="AX118" s="9"/>
      <c r="AY118" s="9"/>
      <c r="AZ118" s="9"/>
      <c r="BA118" s="9"/>
      <c r="BB118" s="50"/>
      <c r="BC118" s="50"/>
      <c r="BM118" s="200">
        <v>50</v>
      </c>
      <c r="BN118" s="200">
        <v>30</v>
      </c>
      <c r="BO118" s="217">
        <v>15</v>
      </c>
      <c r="BP118" s="200"/>
      <c r="BQ118" s="200">
        <v>-30</v>
      </c>
      <c r="BR118" s="200">
        <v>-15</v>
      </c>
      <c r="BS118" s="200"/>
    </row>
    <row r="119" spans="1:95">
      <c r="A119" s="43"/>
      <c r="B119" s="4"/>
      <c r="C119" s="4"/>
      <c r="D119" s="4"/>
      <c r="E119" s="4"/>
      <c r="F119" s="4"/>
      <c r="G119" s="4"/>
      <c r="H119" s="4"/>
      <c r="I119" s="4"/>
      <c r="L119" s="254"/>
      <c r="AR119" s="43" t="s">
        <v>146</v>
      </c>
      <c r="AS119" s="4"/>
      <c r="AT119" s="4"/>
      <c r="AU119" s="4"/>
      <c r="AV119" s="4"/>
      <c r="AW119" s="10"/>
      <c r="AX119" s="9"/>
      <c r="AY119" s="9"/>
      <c r="AZ119" s="9"/>
      <c r="BA119" s="9"/>
      <c r="BB119" s="50"/>
      <c r="BC119" s="50"/>
      <c r="BM119" s="200">
        <v>100</v>
      </c>
      <c r="BN119" s="200"/>
      <c r="BO119" s="217">
        <v>15</v>
      </c>
      <c r="BP119" s="200">
        <v>8</v>
      </c>
      <c r="BQ119" s="200"/>
      <c r="BR119" s="200">
        <v>-15</v>
      </c>
      <c r="BS119" s="200">
        <v>-8</v>
      </c>
    </row>
    <row r="120" spans="1:95">
      <c r="A120" s="43"/>
      <c r="B120" s="4"/>
      <c r="C120" s="4"/>
      <c r="D120" s="4"/>
      <c r="E120" s="4"/>
      <c r="F120" s="4"/>
      <c r="G120" s="4"/>
      <c r="H120" s="4"/>
      <c r="I120" s="4"/>
      <c r="AR120" s="43"/>
      <c r="AS120" s="4"/>
      <c r="AT120" s="4"/>
      <c r="AU120" s="4"/>
      <c r="AV120" s="4"/>
      <c r="AW120" s="10"/>
      <c r="AX120" s="9"/>
      <c r="AY120" s="9"/>
      <c r="AZ120" s="9"/>
      <c r="BA120" s="9"/>
      <c r="BB120" s="50"/>
      <c r="BC120" s="50"/>
      <c r="BM120" s="200">
        <v>10000</v>
      </c>
      <c r="BN120" s="200"/>
      <c r="BO120" s="217"/>
      <c r="BP120" s="200">
        <v>8</v>
      </c>
      <c r="BQ120" s="200"/>
      <c r="BR120" s="200"/>
      <c r="BS120" s="200">
        <v>-8</v>
      </c>
    </row>
    <row r="121" spans="1:95">
      <c r="A121" s="43"/>
      <c r="B121" s="4"/>
      <c r="C121" s="4"/>
      <c r="D121" s="4"/>
      <c r="E121" s="4"/>
      <c r="F121" s="4"/>
      <c r="G121" s="4"/>
      <c r="H121" s="4"/>
      <c r="I121" s="4"/>
      <c r="AR121" s="43"/>
      <c r="AS121" s="4"/>
      <c r="AT121" s="4"/>
      <c r="AU121" s="4"/>
      <c r="AV121" s="4"/>
      <c r="AW121" s="10"/>
      <c r="AX121" s="9"/>
      <c r="AY121" s="9"/>
      <c r="AZ121" s="9"/>
      <c r="BA121" s="9"/>
      <c r="BB121" s="50"/>
      <c r="BC121" s="50"/>
      <c r="BW121" s="200"/>
      <c r="BX121" s="200"/>
      <c r="BY121" s="200"/>
    </row>
    <row r="122" spans="1:95">
      <c r="A122" s="43"/>
      <c r="B122" s="4"/>
      <c r="C122" s="4"/>
      <c r="D122" s="4"/>
      <c r="E122" s="4"/>
      <c r="F122" s="4"/>
      <c r="G122" s="4"/>
      <c r="H122" s="4"/>
      <c r="I122" s="4"/>
      <c r="AR122" s="43"/>
      <c r="AS122" s="4"/>
      <c r="AT122" s="4"/>
      <c r="AU122" s="4"/>
      <c r="AV122" s="4"/>
      <c r="AW122" s="10"/>
      <c r="AX122" s="9"/>
      <c r="AY122" s="9"/>
      <c r="AZ122" s="9"/>
      <c r="BA122" s="9"/>
      <c r="BB122" s="50"/>
      <c r="BC122" s="50"/>
      <c r="BW122" s="200"/>
      <c r="BX122" s="200"/>
      <c r="BY122" s="200"/>
    </row>
    <row r="123" spans="1:95">
      <c r="A123" s="43"/>
      <c r="B123" s="4"/>
      <c r="C123" s="4"/>
      <c r="D123" s="4"/>
      <c r="E123" s="4"/>
      <c r="F123" s="4"/>
      <c r="G123" s="4"/>
      <c r="H123" s="4"/>
      <c r="I123" s="4"/>
      <c r="AR123" s="43"/>
      <c r="AS123" s="4"/>
      <c r="AT123" s="4"/>
      <c r="AU123" s="4"/>
      <c r="AV123" s="4"/>
      <c r="AW123" s="10"/>
      <c r="AX123" s="9"/>
      <c r="AY123" s="9"/>
      <c r="AZ123" s="9"/>
      <c r="BA123" s="9"/>
      <c r="BB123" s="50"/>
      <c r="BC123" s="50"/>
    </row>
    <row r="124" spans="1:95">
      <c r="A124" s="43"/>
      <c r="B124" s="4"/>
      <c r="C124" s="4"/>
      <c r="D124" s="4"/>
      <c r="E124" s="4"/>
      <c r="F124" s="4"/>
      <c r="G124" s="4"/>
      <c r="H124" s="4"/>
      <c r="I124" s="4"/>
      <c r="AR124" s="43"/>
      <c r="AS124" s="4"/>
      <c r="AT124" s="4"/>
      <c r="AU124" s="4"/>
      <c r="AV124" s="4"/>
      <c r="AW124" s="10"/>
      <c r="AX124" s="9"/>
      <c r="AY124" s="9"/>
      <c r="AZ124" s="9"/>
      <c r="BA124" s="9"/>
      <c r="BB124" s="50"/>
      <c r="BC124" s="50"/>
    </row>
    <row r="125" spans="1:95">
      <c r="A125" s="43"/>
      <c r="B125" s="4"/>
      <c r="C125" s="4"/>
      <c r="D125" s="4"/>
      <c r="E125" s="4"/>
      <c r="F125" s="4"/>
      <c r="G125" s="4"/>
      <c r="H125" s="4"/>
      <c r="I125" s="4"/>
      <c r="AR125" s="43"/>
      <c r="AS125" s="4"/>
      <c r="AT125" s="4"/>
      <c r="AU125" s="4"/>
      <c r="AV125" s="4"/>
      <c r="AW125" s="10"/>
      <c r="AX125" s="9"/>
      <c r="AY125" s="9"/>
      <c r="AZ125" s="9"/>
      <c r="BA125" s="9"/>
      <c r="BB125" s="50"/>
      <c r="BC125" s="50"/>
    </row>
    <row r="126" spans="1:95">
      <c r="A126" s="43"/>
      <c r="B126" s="4"/>
      <c r="C126" s="4"/>
      <c r="D126" s="4"/>
      <c r="E126" s="4"/>
      <c r="F126" s="4"/>
      <c r="G126" s="4"/>
      <c r="H126" s="4"/>
      <c r="I126" s="4"/>
      <c r="AR126" s="43"/>
      <c r="AS126" s="4"/>
      <c r="AT126" s="4"/>
      <c r="AU126" s="4"/>
      <c r="AV126" s="4"/>
      <c r="AW126" s="10"/>
      <c r="AX126" s="9"/>
      <c r="AY126" s="9"/>
      <c r="AZ126" s="9"/>
      <c r="BA126" s="9"/>
      <c r="BB126" s="50"/>
      <c r="BC126" s="50"/>
    </row>
    <row r="127" spans="1:95">
      <c r="A127" s="43"/>
      <c r="B127" s="4"/>
      <c r="C127" s="4"/>
      <c r="D127" s="4"/>
      <c r="E127" s="4"/>
      <c r="F127" s="4"/>
      <c r="G127" s="4"/>
      <c r="H127" s="4"/>
      <c r="I127" s="4"/>
      <c r="AR127" s="43"/>
      <c r="AS127" s="4"/>
      <c r="AT127" s="4"/>
      <c r="AU127" s="4"/>
      <c r="AV127" s="4"/>
      <c r="AW127" s="10"/>
      <c r="AX127" s="9"/>
      <c r="AY127" s="9"/>
      <c r="AZ127" s="9"/>
      <c r="BA127" s="9"/>
      <c r="BB127" s="50"/>
      <c r="BC127" s="50"/>
    </row>
    <row r="128" spans="1:95">
      <c r="A128" s="43"/>
      <c r="B128" s="4"/>
      <c r="C128" s="4"/>
      <c r="D128" s="4"/>
      <c r="E128" s="4"/>
      <c r="F128" s="4"/>
      <c r="G128" s="4"/>
      <c r="H128" s="4"/>
      <c r="I128" s="4"/>
      <c r="AR128" s="43"/>
      <c r="AS128" s="4"/>
      <c r="AT128" s="4"/>
      <c r="AU128" s="4"/>
      <c r="AV128" s="4"/>
      <c r="AW128" s="10"/>
      <c r="AX128" s="9"/>
      <c r="AY128" s="9"/>
      <c r="AZ128" s="9"/>
      <c r="BA128" s="9"/>
      <c r="BB128" s="50"/>
      <c r="BC128" s="50"/>
    </row>
    <row r="129" spans="1:55">
      <c r="A129" s="43"/>
      <c r="B129" s="4"/>
      <c r="C129" s="4"/>
      <c r="D129" s="4"/>
      <c r="E129" s="4"/>
      <c r="F129" s="4"/>
      <c r="G129" s="4"/>
      <c r="H129" s="4"/>
      <c r="I129" s="4"/>
      <c r="AR129" s="43"/>
      <c r="AS129" s="4"/>
      <c r="AT129" s="4"/>
      <c r="AU129" s="4"/>
      <c r="AV129" s="4"/>
      <c r="AW129" s="10"/>
      <c r="AX129" s="9"/>
      <c r="AY129" s="9"/>
      <c r="AZ129" s="9"/>
      <c r="BA129" s="9"/>
      <c r="BB129" s="50"/>
      <c r="BC129" s="50"/>
    </row>
    <row r="130" spans="1:55">
      <c r="A130" s="43"/>
      <c r="B130" s="4"/>
      <c r="C130" s="4"/>
      <c r="D130" s="4"/>
      <c r="E130" s="4"/>
      <c r="F130" s="4"/>
      <c r="G130" s="4"/>
      <c r="H130" s="4"/>
      <c r="I130" s="4"/>
      <c r="AR130" s="43"/>
      <c r="AS130" s="4"/>
      <c r="AT130" s="4"/>
      <c r="AU130" s="4"/>
      <c r="AV130" s="4"/>
      <c r="AW130" s="10"/>
      <c r="AX130" s="9"/>
      <c r="AY130" s="9"/>
      <c r="AZ130" s="9"/>
      <c r="BA130" s="9"/>
      <c r="BB130" s="50"/>
      <c r="BC130" s="50"/>
    </row>
    <row r="131" spans="1:55">
      <c r="A131" s="43"/>
      <c r="B131" s="4"/>
      <c r="C131" s="4"/>
      <c r="D131" s="4"/>
      <c r="E131" s="4"/>
      <c r="F131" s="4"/>
      <c r="G131" s="4"/>
      <c r="H131" s="4"/>
      <c r="I131" s="4"/>
      <c r="AR131" s="43"/>
      <c r="AS131" s="4"/>
      <c r="AT131" s="4"/>
      <c r="AU131" s="4"/>
      <c r="AV131" s="4"/>
      <c r="AW131" s="10"/>
      <c r="AX131" s="9"/>
      <c r="AY131" s="9"/>
      <c r="AZ131" s="9"/>
      <c r="BA131" s="9"/>
      <c r="BB131" s="50"/>
      <c r="BC131" s="50"/>
    </row>
    <row r="132" spans="1:55">
      <c r="A132" s="43"/>
      <c r="B132" s="4"/>
      <c r="C132" s="4"/>
      <c r="D132" s="4"/>
      <c r="E132" s="4"/>
      <c r="F132" s="4"/>
      <c r="G132" s="4"/>
      <c r="H132" s="4"/>
      <c r="I132" s="4"/>
      <c r="AR132" s="43"/>
      <c r="AS132" s="4"/>
      <c r="AT132" s="4"/>
      <c r="AU132" s="4"/>
      <c r="AV132" s="4"/>
      <c r="AW132" s="10"/>
      <c r="AX132" s="9"/>
      <c r="AY132" s="9"/>
      <c r="AZ132" s="9"/>
      <c r="BA132" s="9"/>
      <c r="BB132" s="50"/>
      <c r="BC132" s="50"/>
    </row>
    <row r="133" spans="1:55">
      <c r="A133" s="43"/>
      <c r="B133" s="4"/>
      <c r="C133" s="4"/>
      <c r="D133" s="4"/>
      <c r="E133" s="4"/>
      <c r="F133" s="4"/>
      <c r="G133" s="4"/>
      <c r="H133" s="4"/>
      <c r="I133" s="4"/>
      <c r="AR133" s="43"/>
      <c r="AS133" s="4"/>
      <c r="AT133" s="4"/>
      <c r="AU133" s="4"/>
      <c r="AV133" s="4"/>
      <c r="AW133" s="10"/>
      <c r="AX133" s="9"/>
      <c r="AY133" s="9"/>
      <c r="AZ133" s="9"/>
      <c r="BA133" s="9"/>
      <c r="BB133" s="50"/>
      <c r="BC133" s="50"/>
    </row>
    <row r="134" spans="1:55">
      <c r="A134" s="43"/>
      <c r="B134" s="4"/>
      <c r="C134" s="4"/>
      <c r="D134" s="4"/>
      <c r="E134" s="4"/>
      <c r="F134" s="4"/>
      <c r="G134" s="4"/>
      <c r="H134" s="4"/>
      <c r="I134" s="4"/>
      <c r="AR134" s="43"/>
      <c r="AS134" s="4"/>
      <c r="AT134" s="4"/>
      <c r="AU134" s="4"/>
      <c r="AV134" s="4"/>
      <c r="AW134" s="10"/>
      <c r="AX134" s="9"/>
      <c r="AY134" s="9"/>
      <c r="AZ134" s="9"/>
      <c r="BA134" s="9"/>
      <c r="BB134" s="50"/>
      <c r="BC134" s="50"/>
    </row>
    <row r="135" spans="1:55">
      <c r="A135" s="43"/>
      <c r="B135" s="4"/>
      <c r="C135" s="4"/>
      <c r="D135" s="4"/>
      <c r="E135" s="4"/>
      <c r="F135" s="4"/>
      <c r="G135" s="4"/>
      <c r="H135" s="4"/>
      <c r="I135" s="4"/>
      <c r="AR135" s="43"/>
      <c r="AS135" s="4"/>
      <c r="AT135" s="4"/>
      <c r="AU135" s="4"/>
      <c r="AV135" s="4"/>
      <c r="AW135" s="10"/>
      <c r="AX135" s="9"/>
      <c r="AY135" s="9"/>
      <c r="AZ135" s="9"/>
      <c r="BA135" s="9"/>
      <c r="BB135" s="50"/>
      <c r="BC135" s="50"/>
    </row>
    <row r="136" spans="1:55">
      <c r="A136" s="43"/>
      <c r="B136" s="4"/>
      <c r="C136" s="4"/>
      <c r="D136" s="4"/>
      <c r="E136" s="4"/>
      <c r="F136" s="4"/>
      <c r="G136" s="4"/>
      <c r="H136" s="4"/>
      <c r="I136" s="4"/>
      <c r="AR136" s="43"/>
      <c r="AS136" s="4"/>
      <c r="AT136" s="4"/>
      <c r="AU136" s="4"/>
      <c r="AV136" s="4"/>
      <c r="AW136" s="10"/>
      <c r="AX136" s="9"/>
      <c r="AY136" s="9"/>
      <c r="AZ136" s="9"/>
      <c r="BA136" s="9"/>
      <c r="BB136" s="50"/>
      <c r="BC136" s="50"/>
    </row>
    <row r="137" spans="1:55">
      <c r="A137" s="43"/>
      <c r="B137" s="4"/>
      <c r="C137" s="4"/>
      <c r="D137" s="4"/>
      <c r="E137" s="4"/>
      <c r="F137" s="4"/>
      <c r="G137" s="4"/>
      <c r="H137" s="4"/>
      <c r="I137" s="4"/>
      <c r="AR137" s="43"/>
      <c r="AS137" s="4"/>
      <c r="AT137" s="4"/>
      <c r="AU137" s="4"/>
      <c r="AV137" s="4"/>
      <c r="AW137" s="10"/>
      <c r="AX137" s="9"/>
      <c r="AY137" s="9"/>
      <c r="AZ137" s="9"/>
      <c r="BA137" s="9"/>
      <c r="BB137" s="50"/>
      <c r="BC137" s="50"/>
    </row>
    <row r="138" spans="1:55">
      <c r="A138" s="43"/>
      <c r="B138" s="4"/>
      <c r="C138" s="4"/>
      <c r="D138" s="4"/>
      <c r="E138" s="4"/>
      <c r="F138" s="4"/>
      <c r="G138" s="4"/>
      <c r="H138" s="4"/>
      <c r="I138" s="4"/>
      <c r="AR138" s="43"/>
      <c r="AS138" s="4"/>
      <c r="AT138" s="4"/>
      <c r="AU138" s="4"/>
      <c r="AV138" s="4"/>
      <c r="AW138" s="10"/>
      <c r="AX138" s="9"/>
      <c r="AY138" s="9"/>
      <c r="AZ138" s="9"/>
      <c r="BA138" s="9"/>
      <c r="BB138" s="50"/>
      <c r="BC138" s="50"/>
    </row>
    <row r="139" spans="1:55">
      <c r="A139" s="43"/>
      <c r="B139" s="4"/>
      <c r="C139" s="4"/>
      <c r="D139" s="4"/>
      <c r="E139" s="4"/>
      <c r="F139" s="4"/>
      <c r="G139" s="4"/>
      <c r="H139" s="4"/>
      <c r="I139" s="4"/>
      <c r="AR139" s="43"/>
      <c r="AS139" s="4"/>
      <c r="AT139" s="4"/>
      <c r="AU139" s="4"/>
      <c r="AV139" s="4"/>
      <c r="AW139" s="10"/>
      <c r="AX139" s="9"/>
      <c r="AY139" s="9"/>
      <c r="AZ139" s="9"/>
      <c r="BA139" s="9"/>
      <c r="BB139" s="50"/>
      <c r="BC139" s="50"/>
    </row>
    <row r="140" spans="1:55">
      <c r="A140" s="43"/>
      <c r="B140" s="4"/>
      <c r="C140" s="4"/>
      <c r="D140" s="4"/>
      <c r="E140" s="4"/>
      <c r="F140" s="4"/>
      <c r="G140" s="4"/>
      <c r="H140" s="4"/>
      <c r="I140" s="4"/>
      <c r="AR140" s="43"/>
      <c r="AS140" s="4"/>
      <c r="AT140" s="4"/>
      <c r="AU140" s="4"/>
      <c r="AV140" s="4"/>
      <c r="AW140" s="10"/>
      <c r="AX140" s="9"/>
      <c r="AY140" s="9"/>
      <c r="AZ140" s="9"/>
      <c r="BA140" s="9"/>
      <c r="BB140" s="50"/>
      <c r="BC140" s="50"/>
    </row>
    <row r="141" spans="1:55">
      <c r="A141" s="43"/>
      <c r="B141" s="4"/>
      <c r="C141" s="4"/>
      <c r="D141" s="4"/>
      <c r="E141" s="4"/>
      <c r="F141" s="4"/>
      <c r="G141" s="4"/>
      <c r="H141" s="4"/>
      <c r="I141" s="4"/>
      <c r="AR141" s="43"/>
      <c r="AS141" s="4"/>
      <c r="AT141" s="4"/>
      <c r="AU141" s="4"/>
      <c r="AV141" s="4"/>
      <c r="AW141" s="10"/>
      <c r="AX141" s="9"/>
      <c r="AY141" s="9"/>
      <c r="AZ141" s="9"/>
      <c r="BA141" s="9"/>
      <c r="BB141" s="50"/>
      <c r="BC141" s="50"/>
    </row>
  </sheetData>
  <mergeCells count="85">
    <mergeCell ref="CH9:CI9"/>
    <mergeCell ref="CL12:CL13"/>
    <mergeCell ref="CM12:CM13"/>
    <mergeCell ref="CN12:CN13"/>
    <mergeCell ref="CO12:CO13"/>
    <mergeCell ref="CP12:CP13"/>
    <mergeCell ref="CB11:CE11"/>
    <mergeCell ref="CF11:CI11"/>
    <mergeCell ref="CJ11:CQ11"/>
    <mergeCell ref="BI12:BI13"/>
    <mergeCell ref="BJ12:BJ13"/>
    <mergeCell ref="BL12:BL13"/>
    <mergeCell ref="BW12:BW13"/>
    <mergeCell ref="CB12:CC12"/>
    <mergeCell ref="CD12:CE12"/>
    <mergeCell ref="CF12:CF13"/>
    <mergeCell ref="CG12:CG13"/>
    <mergeCell ref="CH12:CH13"/>
    <mergeCell ref="CI12:CI13"/>
    <mergeCell ref="CJ12:CJ13"/>
    <mergeCell ref="CK12:CK13"/>
    <mergeCell ref="CQ12:CQ13"/>
    <mergeCell ref="AG7:AH7"/>
    <mergeCell ref="AI7:AJ7"/>
    <mergeCell ref="AU9:AV9"/>
    <mergeCell ref="BI11:BJ11"/>
    <mergeCell ref="AO11:AP11"/>
    <mergeCell ref="AS11:AV11"/>
    <mergeCell ref="AC11:AJ11"/>
    <mergeCell ref="AK11:AN11"/>
    <mergeCell ref="AW11:AZ11"/>
    <mergeCell ref="BA11:BH11"/>
    <mergeCell ref="AC12:AD12"/>
    <mergeCell ref="AE12:AF12"/>
    <mergeCell ref="BA12:BA13"/>
    <mergeCell ref="BB12:BB13"/>
    <mergeCell ref="BC12:BC13"/>
    <mergeCell ref="BH12:BH13"/>
    <mergeCell ref="AG12:AH12"/>
    <mergeCell ref="AI12:AJ12"/>
    <mergeCell ref="AK12:AL12"/>
    <mergeCell ref="AO12:AP12"/>
    <mergeCell ref="AS12:AT12"/>
    <mergeCell ref="AU12:AV12"/>
    <mergeCell ref="AW12:AW13"/>
    <mergeCell ref="AX12:AX13"/>
    <mergeCell ref="AY12:AY13"/>
    <mergeCell ref="AZ12:AZ13"/>
    <mergeCell ref="BF12:BF13"/>
    <mergeCell ref="BG12:BG13"/>
    <mergeCell ref="AM12:AN12"/>
    <mergeCell ref="BD12:BD13"/>
    <mergeCell ref="BE12:BE13"/>
    <mergeCell ref="B12:C12"/>
    <mergeCell ref="D12:E12"/>
    <mergeCell ref="O12:P12"/>
    <mergeCell ref="Q12:R12"/>
    <mergeCell ref="J11:L11"/>
    <mergeCell ref="M11:AB11"/>
    <mergeCell ref="AA12:AB12"/>
    <mergeCell ref="F11:I11"/>
    <mergeCell ref="F12:G12"/>
    <mergeCell ref="H12:I12"/>
    <mergeCell ref="M12:N12"/>
    <mergeCell ref="S12:T12"/>
    <mergeCell ref="U12:V12"/>
    <mergeCell ref="W12:X12"/>
    <mergeCell ref="Y12:Z12"/>
    <mergeCell ref="B11:E11"/>
    <mergeCell ref="BK8:BL8"/>
    <mergeCell ref="BK9:BL9"/>
    <mergeCell ref="C5:E5"/>
    <mergeCell ref="J5:M5"/>
    <mergeCell ref="C6:E6"/>
    <mergeCell ref="J6:M6"/>
    <mergeCell ref="AT5:AV5"/>
    <mergeCell ref="AT6:AV6"/>
    <mergeCell ref="AC6:AD6"/>
    <mergeCell ref="AE6:AF6"/>
    <mergeCell ref="AG6:AH6"/>
    <mergeCell ref="AI6:AJ6"/>
    <mergeCell ref="AY5:BB5"/>
    <mergeCell ref="AY6:BB6"/>
    <mergeCell ref="AC7:AD7"/>
    <mergeCell ref="AE7:AF7"/>
  </mergeCells>
  <phoneticPr fontId="2"/>
  <dataValidations count="1">
    <dataValidation type="list" allowBlank="1" showInputMessage="1" showErrorMessage="1" sqref="J9">
      <formula1>"Yes,No"</formula1>
    </dataValidation>
  </dataValidations>
  <pageMargins left="1.07" right="0.23622047244094491" top="0.78740157480314965" bottom="0.98425196850393704" header="0.39370078740157483" footer="0.51181102362204722"/>
  <pageSetup paperSize="9" scale="8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zoomScale="70" zoomScaleNormal="70" workbookViewId="0">
      <selection activeCell="Q31" sqref="Q31"/>
    </sheetView>
  </sheetViews>
  <sheetFormatPr defaultColWidth="9" defaultRowHeight="15"/>
  <cols>
    <col min="1" max="1" width="8.5" style="72" customWidth="1"/>
    <col min="2" max="2" width="6.375" style="69" customWidth="1"/>
    <col min="3" max="16" width="9" style="72"/>
    <col min="17" max="17" width="10.5" style="72" customWidth="1"/>
    <col min="18" max="16384" width="9" style="72"/>
  </cols>
  <sheetData>
    <row r="1" spans="1:17">
      <c r="A1" s="37" t="s">
        <v>3</v>
      </c>
      <c r="C1" s="70" t="s">
        <v>4</v>
      </c>
      <c r="D1" s="71">
        <f>IF('FP format'!D1="","",'FP format'!D1)</f>
        <v>2</v>
      </c>
      <c r="E1" s="71" t="str">
        <f>IF('FP format'!E1="","",'FP format'!E1)</f>
        <v>with R1 graph</v>
      </c>
      <c r="F1" s="71"/>
      <c r="G1" s="71"/>
      <c r="H1" s="71" t="str">
        <f>IF('FP format'!H1="","",'FP format'!H1)</f>
        <v xml:space="preserve">Revised date : </v>
      </c>
    </row>
    <row r="2" spans="1:17">
      <c r="A2" s="113"/>
      <c r="B2" s="114"/>
      <c r="C2" s="365"/>
      <c r="D2" s="365"/>
      <c r="E2" s="365"/>
      <c r="F2" s="113"/>
      <c r="G2" s="113"/>
      <c r="H2" s="366"/>
      <c r="I2" s="366"/>
      <c r="J2" s="366"/>
      <c r="K2" s="366"/>
      <c r="L2" s="112"/>
    </row>
    <row r="3" spans="1:17" ht="15.75" thickBot="1">
      <c r="A3" s="51" t="s">
        <v>7</v>
      </c>
      <c r="B3" s="52"/>
      <c r="C3" s="284" t="str">
        <f>'FP format'!C5:E5</f>
        <v>Can Tho City</v>
      </c>
      <c r="D3" s="284"/>
      <c r="E3" s="284"/>
      <c r="F3" s="51" t="s">
        <v>8</v>
      </c>
      <c r="G3" s="51"/>
      <c r="H3" s="288">
        <f>'FP format'!J5</f>
        <v>0</v>
      </c>
      <c r="I3" s="288"/>
      <c r="J3" s="288"/>
      <c r="K3" s="288"/>
    </row>
    <row r="4" spans="1:17" ht="15.75" thickBot="1">
      <c r="A4" s="53" t="s">
        <v>135</v>
      </c>
      <c r="B4" s="53"/>
      <c r="C4" s="284" t="str">
        <f>'FP format'!C6:E6</f>
        <v>SIHYMECC -NIMHEN- MoNRE - Viet Nam</v>
      </c>
      <c r="D4" s="284"/>
      <c r="E4" s="284"/>
      <c r="F4" s="53" t="s">
        <v>136</v>
      </c>
      <c r="G4" s="53"/>
      <c r="H4" s="288" t="str">
        <f>'FP format'!J6</f>
        <v>Nguyen Van Hong</v>
      </c>
      <c r="I4" s="288"/>
      <c r="J4" s="288"/>
      <c r="K4" s="288"/>
    </row>
    <row r="5" spans="1:17" ht="15.75">
      <c r="A5" s="73"/>
    </row>
    <row r="6" spans="1:17" ht="9" customHeight="1"/>
    <row r="7" spans="1:17" ht="14.25" customHeight="1">
      <c r="A7" s="110"/>
      <c r="B7" s="111"/>
      <c r="C7" s="74" t="s">
        <v>167</v>
      </c>
    </row>
    <row r="8" spans="1:17" ht="14.25" customHeight="1">
      <c r="A8" s="110"/>
      <c r="B8" s="111"/>
      <c r="C8" s="361" t="s">
        <v>45</v>
      </c>
      <c r="D8" s="362"/>
      <c r="E8" s="361" t="s">
        <v>46</v>
      </c>
      <c r="F8" s="362"/>
      <c r="G8" s="361" t="s">
        <v>47</v>
      </c>
      <c r="H8" s="362"/>
      <c r="I8" s="361" t="s">
        <v>48</v>
      </c>
      <c r="J8" s="362"/>
    </row>
    <row r="9" spans="1:17" ht="14.25" customHeight="1">
      <c r="B9" s="72"/>
      <c r="C9" s="363"/>
      <c r="D9" s="364"/>
      <c r="E9" s="363"/>
      <c r="F9" s="364"/>
      <c r="G9" s="363"/>
      <c r="H9" s="364"/>
      <c r="I9" s="363"/>
      <c r="J9" s="364"/>
    </row>
    <row r="10" spans="1:17" ht="21.75" customHeight="1">
      <c r="A10" s="46"/>
      <c r="B10" s="3" t="s">
        <v>181</v>
      </c>
    </row>
    <row r="11" spans="1:17" ht="33.6" customHeight="1">
      <c r="A11" s="353" t="s">
        <v>49</v>
      </c>
      <c r="B11" s="355" t="s">
        <v>0</v>
      </c>
      <c r="C11" s="357" t="s">
        <v>189</v>
      </c>
      <c r="D11" s="358"/>
      <c r="E11" s="358"/>
      <c r="F11" s="358"/>
      <c r="G11" s="358"/>
      <c r="H11" s="358"/>
      <c r="I11" s="358"/>
      <c r="J11" s="358"/>
      <c r="K11" s="357" t="s">
        <v>190</v>
      </c>
      <c r="L11" s="358"/>
      <c r="M11" s="358"/>
      <c r="N11" s="358"/>
      <c r="O11" s="359" t="s">
        <v>191</v>
      </c>
      <c r="P11" s="360"/>
      <c r="Q11" s="223" t="s">
        <v>192</v>
      </c>
    </row>
    <row r="12" spans="1:17" ht="16.5">
      <c r="A12" s="354"/>
      <c r="B12" s="356"/>
      <c r="C12" s="276" t="s">
        <v>193</v>
      </c>
      <c r="D12" s="276" t="s">
        <v>194</v>
      </c>
      <c r="E12" s="276" t="s">
        <v>195</v>
      </c>
      <c r="F12" s="276" t="s">
        <v>196</v>
      </c>
      <c r="G12" s="276" t="s">
        <v>197</v>
      </c>
      <c r="H12" s="276" t="s">
        <v>198</v>
      </c>
      <c r="I12" s="276" t="s">
        <v>199</v>
      </c>
      <c r="J12" s="276" t="s">
        <v>200</v>
      </c>
      <c r="K12" s="276" t="s">
        <v>193</v>
      </c>
      <c r="L12" s="276" t="s">
        <v>194</v>
      </c>
      <c r="M12" s="276" t="s">
        <v>195</v>
      </c>
      <c r="N12" s="276" t="s">
        <v>196</v>
      </c>
      <c r="O12" s="276" t="s">
        <v>193</v>
      </c>
      <c r="P12" s="276" t="s">
        <v>195</v>
      </c>
      <c r="Q12" s="276" t="s">
        <v>196</v>
      </c>
    </row>
    <row r="13" spans="1:17">
      <c r="A13" s="350" t="s">
        <v>168</v>
      </c>
      <c r="B13" s="75">
        <v>1</v>
      </c>
      <c r="C13" s="76">
        <v>0.01</v>
      </c>
      <c r="D13" s="76">
        <v>0.02</v>
      </c>
      <c r="E13" s="76">
        <v>0</v>
      </c>
      <c r="F13" s="76">
        <v>0.1</v>
      </c>
      <c r="G13" s="76">
        <v>0.1</v>
      </c>
      <c r="H13" s="76">
        <v>0.05</v>
      </c>
      <c r="I13" s="76">
        <v>0.01</v>
      </c>
      <c r="J13" s="76">
        <v>0</v>
      </c>
      <c r="K13" s="76">
        <v>0.01</v>
      </c>
      <c r="L13" s="76">
        <v>0.04</v>
      </c>
      <c r="M13" s="76">
        <v>0</v>
      </c>
      <c r="N13" s="76">
        <v>0.01</v>
      </c>
      <c r="O13" s="76">
        <v>0</v>
      </c>
      <c r="P13" s="76">
        <v>0</v>
      </c>
      <c r="Q13" s="76">
        <v>0.1</v>
      </c>
    </row>
    <row r="14" spans="1:17">
      <c r="A14" s="351"/>
      <c r="B14" s="77">
        <v>2</v>
      </c>
      <c r="C14" s="78">
        <v>0.01</v>
      </c>
      <c r="D14" s="78">
        <v>0.02</v>
      </c>
      <c r="E14" s="78">
        <v>0</v>
      </c>
      <c r="F14" s="78">
        <v>0.2</v>
      </c>
      <c r="G14" s="78">
        <v>0.1</v>
      </c>
      <c r="H14" s="78">
        <v>0.04</v>
      </c>
      <c r="I14" s="78">
        <v>0.01</v>
      </c>
      <c r="J14" s="78">
        <v>0</v>
      </c>
      <c r="K14" s="78">
        <v>0.01</v>
      </c>
      <c r="L14" s="78">
        <v>0.05</v>
      </c>
      <c r="M14" s="78">
        <v>0</v>
      </c>
      <c r="N14" s="78">
        <v>0.01</v>
      </c>
      <c r="O14" s="78">
        <v>0</v>
      </c>
      <c r="P14" s="78">
        <v>0</v>
      </c>
      <c r="Q14" s="78">
        <v>0.1</v>
      </c>
    </row>
    <row r="15" spans="1:17">
      <c r="A15" s="351"/>
      <c r="B15" s="77">
        <v>3</v>
      </c>
      <c r="C15" s="78">
        <v>0.01</v>
      </c>
      <c r="D15" s="78">
        <v>0.02</v>
      </c>
      <c r="E15" s="78">
        <v>0</v>
      </c>
      <c r="F15" s="78">
        <v>0.1</v>
      </c>
      <c r="G15" s="78">
        <v>0.1</v>
      </c>
      <c r="H15" s="78">
        <v>0.05</v>
      </c>
      <c r="I15" s="78">
        <v>0.01</v>
      </c>
      <c r="J15" s="78">
        <v>0</v>
      </c>
      <c r="K15" s="78">
        <v>0.01</v>
      </c>
      <c r="L15" s="78">
        <v>0.04</v>
      </c>
      <c r="M15" s="78">
        <v>0</v>
      </c>
      <c r="N15" s="78">
        <v>0.01</v>
      </c>
      <c r="O15" s="78">
        <v>0</v>
      </c>
      <c r="P15" s="78">
        <v>0</v>
      </c>
      <c r="Q15" s="78">
        <v>0.1</v>
      </c>
    </row>
    <row r="16" spans="1:17">
      <c r="A16" s="352"/>
      <c r="B16" s="275" t="s">
        <v>201</v>
      </c>
      <c r="C16" s="79">
        <f>MEDIAN(C13:C15)</f>
        <v>0.01</v>
      </c>
      <c r="D16" s="79">
        <f>MEDIAN(D13:D15)</f>
        <v>0.02</v>
      </c>
      <c r="E16" s="79">
        <f>MEDIAN(E13:E15)</f>
        <v>0</v>
      </c>
      <c r="F16" s="79">
        <f>MEDIAN(F13:F15)</f>
        <v>0.1</v>
      </c>
      <c r="G16" s="79">
        <f>MEDIAN(G13:G15)</f>
        <v>0.1</v>
      </c>
      <c r="H16" s="79">
        <f t="shared" ref="H16:Q16" si="0">MEDIAN(H13:H15)</f>
        <v>0.05</v>
      </c>
      <c r="I16" s="79">
        <f t="shared" si="0"/>
        <v>0.01</v>
      </c>
      <c r="J16" s="79">
        <f t="shared" si="0"/>
        <v>0</v>
      </c>
      <c r="K16" s="79">
        <f t="shared" si="0"/>
        <v>0.01</v>
      </c>
      <c r="L16" s="79">
        <f t="shared" si="0"/>
        <v>0.04</v>
      </c>
      <c r="M16" s="79">
        <f t="shared" si="0"/>
        <v>0</v>
      </c>
      <c r="N16" s="79">
        <f t="shared" si="0"/>
        <v>0.01</v>
      </c>
      <c r="O16" s="79">
        <f t="shared" si="0"/>
        <v>0</v>
      </c>
      <c r="P16" s="79">
        <f t="shared" si="0"/>
        <v>0</v>
      </c>
      <c r="Q16" s="79">
        <f t="shared" si="0"/>
        <v>0.1</v>
      </c>
    </row>
    <row r="17" spans="1:17">
      <c r="A17" s="350" t="s">
        <v>169</v>
      </c>
      <c r="B17" s="75">
        <v>1</v>
      </c>
      <c r="C17" s="76">
        <v>0</v>
      </c>
      <c r="D17" s="76">
        <v>0</v>
      </c>
      <c r="E17" s="76">
        <v>0</v>
      </c>
      <c r="F17" s="76">
        <v>0.2</v>
      </c>
      <c r="G17" s="76">
        <v>0.1</v>
      </c>
      <c r="H17" s="76">
        <v>0.04</v>
      </c>
      <c r="I17" s="76">
        <v>0</v>
      </c>
      <c r="J17" s="76">
        <v>0</v>
      </c>
      <c r="K17" s="76">
        <v>0.01</v>
      </c>
      <c r="L17" s="76">
        <v>0.06</v>
      </c>
      <c r="M17" s="76">
        <v>0</v>
      </c>
      <c r="N17" s="76">
        <v>0.01</v>
      </c>
      <c r="O17" s="76">
        <v>0.01</v>
      </c>
      <c r="P17" s="76">
        <v>0</v>
      </c>
      <c r="Q17" s="76">
        <v>0.1</v>
      </c>
    </row>
    <row r="18" spans="1:17">
      <c r="A18" s="351"/>
      <c r="B18" s="77">
        <v>2</v>
      </c>
      <c r="C18" s="78">
        <v>0</v>
      </c>
      <c r="D18" s="78">
        <v>0</v>
      </c>
      <c r="E18" s="78">
        <v>0</v>
      </c>
      <c r="F18" s="78">
        <v>0.1</v>
      </c>
      <c r="G18" s="78">
        <v>0.1</v>
      </c>
      <c r="H18" s="78">
        <v>0.03</v>
      </c>
      <c r="I18" s="78">
        <v>0</v>
      </c>
      <c r="J18" s="78">
        <v>0</v>
      </c>
      <c r="K18" s="78">
        <v>0.01</v>
      </c>
      <c r="L18" s="78">
        <v>0.05</v>
      </c>
      <c r="M18" s="78">
        <v>0</v>
      </c>
      <c r="N18" s="78">
        <v>0.01</v>
      </c>
      <c r="O18" s="78">
        <v>0.01</v>
      </c>
      <c r="P18" s="78">
        <v>0</v>
      </c>
      <c r="Q18" s="78">
        <v>0.1</v>
      </c>
    </row>
    <row r="19" spans="1:17">
      <c r="A19" s="351"/>
      <c r="B19" s="77">
        <v>3</v>
      </c>
      <c r="C19" s="78">
        <v>0</v>
      </c>
      <c r="D19" s="78">
        <v>0</v>
      </c>
      <c r="E19" s="78">
        <v>0</v>
      </c>
      <c r="F19" s="78">
        <v>0.2</v>
      </c>
      <c r="G19" s="78">
        <v>0.1</v>
      </c>
      <c r="H19" s="78">
        <v>0.03</v>
      </c>
      <c r="I19" s="78">
        <v>0</v>
      </c>
      <c r="J19" s="78">
        <v>0</v>
      </c>
      <c r="K19" s="78">
        <v>0.01</v>
      </c>
      <c r="L19" s="78">
        <v>0.05</v>
      </c>
      <c r="M19" s="78">
        <v>0</v>
      </c>
      <c r="N19" s="78">
        <v>0.01</v>
      </c>
      <c r="O19" s="78">
        <v>0.01</v>
      </c>
      <c r="P19" s="78">
        <v>0</v>
      </c>
      <c r="Q19" s="78">
        <v>0.1</v>
      </c>
    </row>
    <row r="20" spans="1:17">
      <c r="A20" s="352"/>
      <c r="B20" s="275" t="s">
        <v>201</v>
      </c>
      <c r="C20" s="79">
        <f t="shared" ref="C20:Q20" si="1">MEDIAN(C17:C19)</f>
        <v>0</v>
      </c>
      <c r="D20" s="79">
        <f t="shared" si="1"/>
        <v>0</v>
      </c>
      <c r="E20" s="79">
        <f t="shared" si="1"/>
        <v>0</v>
      </c>
      <c r="F20" s="79">
        <f t="shared" si="1"/>
        <v>0.2</v>
      </c>
      <c r="G20" s="79">
        <f t="shared" si="1"/>
        <v>0.1</v>
      </c>
      <c r="H20" s="79">
        <f t="shared" si="1"/>
        <v>0.03</v>
      </c>
      <c r="I20" s="79">
        <f t="shared" si="1"/>
        <v>0</v>
      </c>
      <c r="J20" s="79">
        <f t="shared" si="1"/>
        <v>0</v>
      </c>
      <c r="K20" s="79">
        <f t="shared" si="1"/>
        <v>0.01</v>
      </c>
      <c r="L20" s="79">
        <f t="shared" si="1"/>
        <v>0.05</v>
      </c>
      <c r="M20" s="79">
        <f t="shared" si="1"/>
        <v>0</v>
      </c>
      <c r="N20" s="79">
        <f t="shared" si="1"/>
        <v>0.01</v>
      </c>
      <c r="O20" s="79">
        <f t="shared" si="1"/>
        <v>0.01</v>
      </c>
      <c r="P20" s="79">
        <f t="shared" si="1"/>
        <v>0</v>
      </c>
      <c r="Q20" s="79">
        <f t="shared" si="1"/>
        <v>0.1</v>
      </c>
    </row>
    <row r="21" spans="1:17">
      <c r="A21" s="350" t="s">
        <v>170</v>
      </c>
      <c r="B21" s="75">
        <v>1</v>
      </c>
      <c r="C21" s="76">
        <v>0.01</v>
      </c>
      <c r="D21" s="76">
        <v>0</v>
      </c>
      <c r="E21" s="76">
        <v>0</v>
      </c>
      <c r="F21" s="76">
        <v>0.1</v>
      </c>
      <c r="G21" s="76">
        <v>0.1</v>
      </c>
      <c r="H21" s="76">
        <v>0.05</v>
      </c>
      <c r="I21" s="76">
        <v>0</v>
      </c>
      <c r="J21" s="76">
        <v>0</v>
      </c>
      <c r="K21" s="76">
        <v>0.02</v>
      </c>
      <c r="L21" s="76">
        <v>0.46</v>
      </c>
      <c r="M21" s="76">
        <v>0</v>
      </c>
      <c r="N21" s="76">
        <v>0.02</v>
      </c>
      <c r="O21" s="76">
        <v>0</v>
      </c>
      <c r="P21" s="76">
        <v>0</v>
      </c>
      <c r="Q21" s="76">
        <v>0.02</v>
      </c>
    </row>
    <row r="22" spans="1:17">
      <c r="A22" s="351"/>
      <c r="B22" s="77">
        <v>2</v>
      </c>
      <c r="C22" s="78">
        <v>0.01</v>
      </c>
      <c r="D22" s="78">
        <v>0</v>
      </c>
      <c r="E22" s="78">
        <v>0</v>
      </c>
      <c r="F22" s="78">
        <v>0.1</v>
      </c>
      <c r="G22" s="78">
        <v>0.1</v>
      </c>
      <c r="H22" s="78">
        <v>0.04</v>
      </c>
      <c r="I22" s="78">
        <v>0</v>
      </c>
      <c r="J22" s="78">
        <v>0</v>
      </c>
      <c r="K22" s="78">
        <v>0.02</v>
      </c>
      <c r="L22" s="78">
        <v>0.06</v>
      </c>
      <c r="M22" s="78">
        <v>0</v>
      </c>
      <c r="N22" s="78">
        <v>0.02</v>
      </c>
      <c r="O22" s="78">
        <v>0</v>
      </c>
      <c r="P22" s="78">
        <v>0</v>
      </c>
      <c r="Q22" s="78">
        <v>0.02</v>
      </c>
    </row>
    <row r="23" spans="1:17">
      <c r="A23" s="351"/>
      <c r="B23" s="77">
        <v>3</v>
      </c>
      <c r="C23" s="78">
        <v>0.01</v>
      </c>
      <c r="D23" s="78">
        <v>0</v>
      </c>
      <c r="E23" s="78">
        <v>0</v>
      </c>
      <c r="F23" s="78">
        <v>0.1</v>
      </c>
      <c r="G23" s="78">
        <v>0.1</v>
      </c>
      <c r="H23" s="78">
        <v>0.04</v>
      </c>
      <c r="I23" s="78">
        <v>0</v>
      </c>
      <c r="J23" s="78">
        <v>0</v>
      </c>
      <c r="K23" s="78">
        <v>0.02</v>
      </c>
      <c r="L23" s="78">
        <v>0.06</v>
      </c>
      <c r="M23" s="78">
        <v>0</v>
      </c>
      <c r="N23" s="78">
        <v>0.02</v>
      </c>
      <c r="O23" s="78">
        <v>0</v>
      </c>
      <c r="P23" s="78">
        <v>0</v>
      </c>
      <c r="Q23" s="78">
        <v>0.02</v>
      </c>
    </row>
    <row r="24" spans="1:17">
      <c r="A24" s="351"/>
      <c r="B24" s="80" t="s">
        <v>201</v>
      </c>
      <c r="C24" s="81">
        <f t="shared" ref="C24:Q24" si="2">MEDIAN(C21:C23)</f>
        <v>0.01</v>
      </c>
      <c r="D24" s="81">
        <f t="shared" si="2"/>
        <v>0</v>
      </c>
      <c r="E24" s="81">
        <f t="shared" si="2"/>
        <v>0</v>
      </c>
      <c r="F24" s="81">
        <f t="shared" si="2"/>
        <v>0.1</v>
      </c>
      <c r="G24" s="81">
        <f t="shared" si="2"/>
        <v>0.1</v>
      </c>
      <c r="H24" s="81">
        <f t="shared" si="2"/>
        <v>0.04</v>
      </c>
      <c r="I24" s="81">
        <f t="shared" si="2"/>
        <v>0</v>
      </c>
      <c r="J24" s="81">
        <f t="shared" si="2"/>
        <v>0</v>
      </c>
      <c r="K24" s="81">
        <f t="shared" si="2"/>
        <v>0.02</v>
      </c>
      <c r="L24" s="81">
        <f t="shared" si="2"/>
        <v>0.06</v>
      </c>
      <c r="M24" s="81">
        <f t="shared" si="2"/>
        <v>0</v>
      </c>
      <c r="N24" s="81">
        <f t="shared" si="2"/>
        <v>0.02</v>
      </c>
      <c r="O24" s="81">
        <f t="shared" si="2"/>
        <v>0</v>
      </c>
      <c r="P24" s="81">
        <f t="shared" si="2"/>
        <v>0</v>
      </c>
      <c r="Q24" s="81">
        <f t="shared" si="2"/>
        <v>0.02</v>
      </c>
    </row>
    <row r="25" spans="1:17">
      <c r="A25" s="350" t="s">
        <v>171</v>
      </c>
      <c r="B25" s="75">
        <v>1</v>
      </c>
      <c r="C25" s="76">
        <v>0.01</v>
      </c>
      <c r="D25" s="76">
        <v>0</v>
      </c>
      <c r="E25" s="76">
        <v>0</v>
      </c>
      <c r="F25" s="76">
        <v>0.2</v>
      </c>
      <c r="G25" s="76">
        <v>0.1</v>
      </c>
      <c r="H25" s="76">
        <v>0.05</v>
      </c>
      <c r="I25" s="76">
        <v>0.02</v>
      </c>
      <c r="J25" s="76">
        <v>0</v>
      </c>
      <c r="K25" s="76">
        <v>0.02</v>
      </c>
      <c r="L25" s="76">
        <v>0.06</v>
      </c>
      <c r="M25" s="76">
        <v>0</v>
      </c>
      <c r="N25" s="76">
        <v>0.01</v>
      </c>
      <c r="O25" s="76">
        <v>0.02</v>
      </c>
      <c r="P25" s="76">
        <v>0</v>
      </c>
      <c r="Q25" s="76">
        <v>0.1</v>
      </c>
    </row>
    <row r="26" spans="1:17">
      <c r="A26" s="351"/>
      <c r="B26" s="77">
        <v>2</v>
      </c>
      <c r="C26" s="78">
        <v>0.01</v>
      </c>
      <c r="D26" s="78">
        <v>0</v>
      </c>
      <c r="E26" s="78">
        <v>0</v>
      </c>
      <c r="F26" s="78">
        <v>0.2</v>
      </c>
      <c r="G26" s="78">
        <v>0.1</v>
      </c>
      <c r="H26" s="78">
        <v>0.03</v>
      </c>
      <c r="I26" s="78">
        <v>0.02</v>
      </c>
      <c r="J26" s="78">
        <v>0</v>
      </c>
      <c r="K26" s="78">
        <v>0.02</v>
      </c>
      <c r="L26" s="78">
        <v>0.06</v>
      </c>
      <c r="M26" s="78">
        <v>0</v>
      </c>
      <c r="N26" s="78">
        <v>0.01</v>
      </c>
      <c r="O26" s="78">
        <v>0.02</v>
      </c>
      <c r="P26" s="78">
        <v>0</v>
      </c>
      <c r="Q26" s="78">
        <v>0.1</v>
      </c>
    </row>
    <row r="27" spans="1:17">
      <c r="A27" s="351"/>
      <c r="B27" s="77">
        <v>3</v>
      </c>
      <c r="C27" s="78">
        <v>0.01</v>
      </c>
      <c r="D27" s="78">
        <v>0</v>
      </c>
      <c r="E27" s="78">
        <v>0</v>
      </c>
      <c r="F27" s="78">
        <v>0.2</v>
      </c>
      <c r="G27" s="78">
        <v>0.1</v>
      </c>
      <c r="H27" s="78">
        <v>0.05</v>
      </c>
      <c r="I27" s="78">
        <v>0.02</v>
      </c>
      <c r="J27" s="78">
        <v>0</v>
      </c>
      <c r="K27" s="78">
        <v>0.02</v>
      </c>
      <c r="L27" s="78">
        <v>0.05</v>
      </c>
      <c r="M27" s="78">
        <v>0</v>
      </c>
      <c r="N27" s="78">
        <v>0.01</v>
      </c>
      <c r="O27" s="78">
        <v>0.02</v>
      </c>
      <c r="P27" s="78">
        <v>0</v>
      </c>
      <c r="Q27" s="78">
        <v>0.1</v>
      </c>
    </row>
    <row r="28" spans="1:17">
      <c r="A28" s="352"/>
      <c r="B28" s="275" t="s">
        <v>201</v>
      </c>
      <c r="C28" s="79">
        <f t="shared" ref="C28:Q28" si="3">MEDIAN(C25:C27)</f>
        <v>0.01</v>
      </c>
      <c r="D28" s="79">
        <f t="shared" si="3"/>
        <v>0</v>
      </c>
      <c r="E28" s="79">
        <f t="shared" si="3"/>
        <v>0</v>
      </c>
      <c r="F28" s="79">
        <f t="shared" si="3"/>
        <v>0.2</v>
      </c>
      <c r="G28" s="79">
        <f t="shared" si="3"/>
        <v>0.1</v>
      </c>
      <c r="H28" s="79">
        <f t="shared" si="3"/>
        <v>0.05</v>
      </c>
      <c r="I28" s="79">
        <f t="shared" si="3"/>
        <v>0.02</v>
      </c>
      <c r="J28" s="79">
        <f t="shared" si="3"/>
        <v>0</v>
      </c>
      <c r="K28" s="79">
        <f t="shared" si="3"/>
        <v>0.02</v>
      </c>
      <c r="L28" s="79">
        <f t="shared" si="3"/>
        <v>0.06</v>
      </c>
      <c r="M28" s="79">
        <f t="shared" si="3"/>
        <v>0</v>
      </c>
      <c r="N28" s="79">
        <f t="shared" si="3"/>
        <v>0.01</v>
      </c>
      <c r="O28" s="79">
        <f t="shared" si="3"/>
        <v>0.02</v>
      </c>
      <c r="P28" s="79">
        <f t="shared" si="3"/>
        <v>0</v>
      </c>
      <c r="Q28" s="79">
        <f t="shared" si="3"/>
        <v>0.1</v>
      </c>
    </row>
    <row r="29" spans="1:17" ht="13.5" customHeight="1">
      <c r="A29" s="350" t="s">
        <v>172</v>
      </c>
      <c r="B29" s="75">
        <v>1</v>
      </c>
      <c r="C29" s="76">
        <v>0</v>
      </c>
      <c r="D29" s="76">
        <v>0</v>
      </c>
      <c r="E29" s="76">
        <v>0</v>
      </c>
      <c r="F29" s="76">
        <v>0.2</v>
      </c>
      <c r="G29" s="76">
        <v>0.1</v>
      </c>
      <c r="H29" s="76">
        <v>0.03</v>
      </c>
      <c r="I29" s="76">
        <v>0.02</v>
      </c>
      <c r="J29" s="76">
        <v>0</v>
      </c>
      <c r="K29" s="76">
        <v>0</v>
      </c>
      <c r="L29" s="76">
        <v>0.06</v>
      </c>
      <c r="M29" s="76">
        <v>0</v>
      </c>
      <c r="N29" s="76">
        <v>0.01</v>
      </c>
      <c r="O29" s="76">
        <v>0</v>
      </c>
      <c r="P29" s="76">
        <v>0</v>
      </c>
      <c r="Q29" s="76">
        <v>0.1</v>
      </c>
    </row>
    <row r="30" spans="1:17">
      <c r="A30" s="351"/>
      <c r="B30" s="77">
        <v>2</v>
      </c>
      <c r="C30" s="78">
        <v>0.01</v>
      </c>
      <c r="D30" s="78">
        <v>0</v>
      </c>
      <c r="E30" s="78">
        <v>0</v>
      </c>
      <c r="F30" s="78">
        <v>0.2</v>
      </c>
      <c r="G30" s="78">
        <v>0.1</v>
      </c>
      <c r="H30" s="78">
        <v>0.03</v>
      </c>
      <c r="I30" s="78">
        <v>0.02</v>
      </c>
      <c r="J30" s="78">
        <v>0</v>
      </c>
      <c r="K30" s="78">
        <v>0</v>
      </c>
      <c r="L30" s="78">
        <v>0.06</v>
      </c>
      <c r="M30" s="78">
        <v>0</v>
      </c>
      <c r="N30" s="78">
        <v>0.01</v>
      </c>
      <c r="O30" s="78">
        <v>0</v>
      </c>
      <c r="P30" s="78">
        <v>0</v>
      </c>
      <c r="Q30" s="78">
        <v>0.1</v>
      </c>
    </row>
    <row r="31" spans="1:17">
      <c r="A31" s="351"/>
      <c r="B31" s="77">
        <v>3</v>
      </c>
      <c r="C31" s="78">
        <v>0.01</v>
      </c>
      <c r="D31" s="78">
        <v>0</v>
      </c>
      <c r="E31" s="78">
        <v>0</v>
      </c>
      <c r="F31" s="78">
        <v>0.2</v>
      </c>
      <c r="G31" s="78">
        <v>0.1</v>
      </c>
      <c r="H31" s="78">
        <v>0.03</v>
      </c>
      <c r="I31" s="78">
        <v>0.02</v>
      </c>
      <c r="J31" s="78">
        <v>0</v>
      </c>
      <c r="K31" s="78">
        <v>0</v>
      </c>
      <c r="L31" s="78">
        <v>0.06</v>
      </c>
      <c r="M31" s="78">
        <v>0</v>
      </c>
      <c r="N31" s="78">
        <v>0.01</v>
      </c>
      <c r="O31" s="78">
        <v>0</v>
      </c>
      <c r="P31" s="78">
        <v>0</v>
      </c>
      <c r="Q31" s="78">
        <v>0.1</v>
      </c>
    </row>
    <row r="32" spans="1:17">
      <c r="A32" s="352"/>
      <c r="B32" s="275" t="s">
        <v>201</v>
      </c>
      <c r="C32" s="79">
        <f t="shared" ref="C32:Q32" si="4">MEDIAN(C29:C31)</f>
        <v>0.01</v>
      </c>
      <c r="D32" s="79">
        <f t="shared" si="4"/>
        <v>0</v>
      </c>
      <c r="E32" s="79">
        <f t="shared" si="4"/>
        <v>0</v>
      </c>
      <c r="F32" s="79">
        <f t="shared" si="4"/>
        <v>0.2</v>
      </c>
      <c r="G32" s="79">
        <f t="shared" si="4"/>
        <v>0.1</v>
      </c>
      <c r="H32" s="79">
        <f t="shared" si="4"/>
        <v>0.03</v>
      </c>
      <c r="I32" s="79">
        <f t="shared" si="4"/>
        <v>0.02</v>
      </c>
      <c r="J32" s="79">
        <f t="shared" si="4"/>
        <v>0</v>
      </c>
      <c r="K32" s="79">
        <f t="shared" si="4"/>
        <v>0</v>
      </c>
      <c r="L32" s="79">
        <f t="shared" si="4"/>
        <v>0.06</v>
      </c>
      <c r="M32" s="79">
        <f t="shared" si="4"/>
        <v>0</v>
      </c>
      <c r="N32" s="79">
        <f t="shared" si="4"/>
        <v>0.01</v>
      </c>
      <c r="O32" s="79">
        <f t="shared" si="4"/>
        <v>0</v>
      </c>
      <c r="P32" s="79">
        <f t="shared" si="4"/>
        <v>0</v>
      </c>
      <c r="Q32" s="79">
        <f t="shared" si="4"/>
        <v>0.1</v>
      </c>
    </row>
    <row r="33" spans="1:17" ht="13.5" customHeight="1">
      <c r="A33" s="350" t="s">
        <v>173</v>
      </c>
      <c r="B33" s="75">
        <v>1</v>
      </c>
      <c r="C33" s="76">
        <v>0.01</v>
      </c>
      <c r="D33" s="76">
        <v>0.02</v>
      </c>
      <c r="E33" s="76">
        <v>0</v>
      </c>
      <c r="F33" s="76">
        <v>0.1</v>
      </c>
      <c r="G33" s="76">
        <v>0.1</v>
      </c>
      <c r="H33" s="76">
        <v>0.05</v>
      </c>
      <c r="I33" s="76">
        <v>0.01</v>
      </c>
      <c r="J33" s="76">
        <v>0</v>
      </c>
      <c r="K33" s="76">
        <v>0.01</v>
      </c>
      <c r="L33" s="76">
        <v>0.02</v>
      </c>
      <c r="M33" s="76">
        <v>0</v>
      </c>
      <c r="N33" s="76">
        <v>0.1</v>
      </c>
      <c r="O33" s="76">
        <v>0</v>
      </c>
      <c r="P33" s="76">
        <v>0</v>
      </c>
      <c r="Q33" s="76">
        <v>0.2</v>
      </c>
    </row>
    <row r="34" spans="1:17">
      <c r="A34" s="351"/>
      <c r="B34" s="77">
        <v>2</v>
      </c>
      <c r="C34" s="78">
        <v>0.01</v>
      </c>
      <c r="D34" s="78">
        <v>0.02</v>
      </c>
      <c r="E34" s="78">
        <v>0</v>
      </c>
      <c r="F34" s="78">
        <v>0.1</v>
      </c>
      <c r="G34" s="78">
        <v>0.1</v>
      </c>
      <c r="H34" s="78">
        <v>0.05</v>
      </c>
      <c r="I34" s="78">
        <v>0.01</v>
      </c>
      <c r="J34" s="78">
        <v>0</v>
      </c>
      <c r="K34" s="78">
        <v>0.01</v>
      </c>
      <c r="L34" s="78">
        <v>0.04</v>
      </c>
      <c r="M34" s="78">
        <v>0</v>
      </c>
      <c r="N34" s="78">
        <v>0.1</v>
      </c>
      <c r="O34" s="78">
        <v>0</v>
      </c>
      <c r="P34" s="78">
        <v>0</v>
      </c>
      <c r="Q34" s="78">
        <v>0.1</v>
      </c>
    </row>
    <row r="35" spans="1:17">
      <c r="A35" s="351"/>
      <c r="B35" s="77">
        <v>3</v>
      </c>
      <c r="C35" s="78">
        <v>0.01</v>
      </c>
      <c r="D35" s="78">
        <v>0.02</v>
      </c>
      <c r="E35" s="78">
        <v>0</v>
      </c>
      <c r="F35" s="78">
        <v>0.1</v>
      </c>
      <c r="G35" s="78">
        <v>0.1</v>
      </c>
      <c r="H35" s="78">
        <v>0.05</v>
      </c>
      <c r="I35" s="78">
        <v>0.01</v>
      </c>
      <c r="J35" s="78">
        <v>0</v>
      </c>
      <c r="K35" s="78">
        <v>0.01</v>
      </c>
      <c r="L35" s="78">
        <v>0.04</v>
      </c>
      <c r="M35" s="78">
        <v>0</v>
      </c>
      <c r="N35" s="78">
        <v>0.1</v>
      </c>
      <c r="O35" s="78">
        <v>0</v>
      </c>
      <c r="P35" s="78">
        <v>0</v>
      </c>
      <c r="Q35" s="78">
        <v>0.1</v>
      </c>
    </row>
    <row r="36" spans="1:17">
      <c r="A36" s="352"/>
      <c r="B36" s="275" t="s">
        <v>201</v>
      </c>
      <c r="C36" s="79">
        <f t="shared" ref="C36:Q36" si="5">MEDIAN(C33:C35)</f>
        <v>0.01</v>
      </c>
      <c r="D36" s="79">
        <f t="shared" si="5"/>
        <v>0.02</v>
      </c>
      <c r="E36" s="79">
        <f t="shared" si="5"/>
        <v>0</v>
      </c>
      <c r="F36" s="79">
        <f t="shared" si="5"/>
        <v>0.1</v>
      </c>
      <c r="G36" s="79">
        <f t="shared" si="5"/>
        <v>0.1</v>
      </c>
      <c r="H36" s="79">
        <f t="shared" si="5"/>
        <v>0.05</v>
      </c>
      <c r="I36" s="79">
        <f t="shared" si="5"/>
        <v>0.01</v>
      </c>
      <c r="J36" s="79">
        <f t="shared" si="5"/>
        <v>0</v>
      </c>
      <c r="K36" s="79">
        <f t="shared" si="5"/>
        <v>0.01</v>
      </c>
      <c r="L36" s="79">
        <f t="shared" si="5"/>
        <v>0.04</v>
      </c>
      <c r="M36" s="79">
        <f t="shared" si="5"/>
        <v>0</v>
      </c>
      <c r="N36" s="79">
        <f t="shared" si="5"/>
        <v>0.1</v>
      </c>
      <c r="O36" s="79">
        <f t="shared" si="5"/>
        <v>0</v>
      </c>
      <c r="P36" s="79">
        <f t="shared" si="5"/>
        <v>0</v>
      </c>
      <c r="Q36" s="79">
        <f t="shared" si="5"/>
        <v>0.1</v>
      </c>
    </row>
    <row r="37" spans="1:17" ht="13.5" customHeight="1">
      <c r="A37" s="350" t="s">
        <v>174</v>
      </c>
      <c r="B37" s="75">
        <v>1</v>
      </c>
      <c r="C37" s="76">
        <v>0.01</v>
      </c>
      <c r="D37" s="76">
        <v>0.02</v>
      </c>
      <c r="E37" s="76">
        <v>0</v>
      </c>
      <c r="F37" s="76">
        <v>0.2</v>
      </c>
      <c r="G37" s="76">
        <v>0.1</v>
      </c>
      <c r="H37" s="76">
        <v>0.04</v>
      </c>
      <c r="I37" s="76">
        <v>0.01</v>
      </c>
      <c r="J37" s="76">
        <v>0</v>
      </c>
      <c r="K37" s="76">
        <v>0.01</v>
      </c>
      <c r="L37" s="76">
        <v>0.03</v>
      </c>
      <c r="M37" s="76">
        <v>0</v>
      </c>
      <c r="N37" s="76">
        <v>0.01</v>
      </c>
      <c r="O37" s="76">
        <v>0</v>
      </c>
      <c r="P37" s="76">
        <v>0</v>
      </c>
      <c r="Q37" s="76">
        <v>0.1</v>
      </c>
    </row>
    <row r="38" spans="1:17">
      <c r="A38" s="351"/>
      <c r="B38" s="77">
        <v>2</v>
      </c>
      <c r="C38" s="78">
        <v>0.01</v>
      </c>
      <c r="D38" s="78">
        <v>0.02</v>
      </c>
      <c r="E38" s="78">
        <v>0</v>
      </c>
      <c r="F38" s="78">
        <v>0.2</v>
      </c>
      <c r="G38" s="78">
        <v>0.1</v>
      </c>
      <c r="H38" s="78">
        <v>0.04</v>
      </c>
      <c r="I38" s="78">
        <v>0.01</v>
      </c>
      <c r="J38" s="78">
        <v>0</v>
      </c>
      <c r="K38" s="78">
        <v>0.01</v>
      </c>
      <c r="L38" s="78">
        <v>0.03</v>
      </c>
      <c r="M38" s="78">
        <v>0</v>
      </c>
      <c r="N38" s="78">
        <v>0.01</v>
      </c>
      <c r="O38" s="78">
        <v>0</v>
      </c>
      <c r="P38" s="78">
        <v>0</v>
      </c>
      <c r="Q38" s="78">
        <v>0.1</v>
      </c>
    </row>
    <row r="39" spans="1:17">
      <c r="A39" s="351"/>
      <c r="B39" s="77">
        <v>3</v>
      </c>
      <c r="C39" s="78">
        <v>0.01</v>
      </c>
      <c r="D39" s="78">
        <v>0.02</v>
      </c>
      <c r="E39" s="78">
        <v>0</v>
      </c>
      <c r="F39" s="78">
        <v>0.2</v>
      </c>
      <c r="G39" s="78">
        <v>0.1</v>
      </c>
      <c r="H39" s="78">
        <v>0.04</v>
      </c>
      <c r="I39" s="78">
        <v>0.01</v>
      </c>
      <c r="J39" s="78">
        <v>0</v>
      </c>
      <c r="K39" s="78">
        <v>0.01</v>
      </c>
      <c r="L39" s="78">
        <v>0.03</v>
      </c>
      <c r="M39" s="78">
        <v>0</v>
      </c>
      <c r="N39" s="78">
        <v>0.01</v>
      </c>
      <c r="O39" s="78">
        <v>0</v>
      </c>
      <c r="P39" s="78">
        <v>0</v>
      </c>
      <c r="Q39" s="78">
        <v>0.1</v>
      </c>
    </row>
    <row r="40" spans="1:17">
      <c r="A40" s="351"/>
      <c r="B40" s="275" t="s">
        <v>201</v>
      </c>
      <c r="C40" s="79">
        <f t="shared" ref="C40:Q40" si="6">MEDIAN(C37:C39)</f>
        <v>0.01</v>
      </c>
      <c r="D40" s="79">
        <f t="shared" si="6"/>
        <v>0.02</v>
      </c>
      <c r="E40" s="79">
        <f t="shared" si="6"/>
        <v>0</v>
      </c>
      <c r="F40" s="79">
        <f t="shared" si="6"/>
        <v>0.2</v>
      </c>
      <c r="G40" s="79">
        <f t="shared" si="6"/>
        <v>0.1</v>
      </c>
      <c r="H40" s="79">
        <f t="shared" si="6"/>
        <v>0.04</v>
      </c>
      <c r="I40" s="79">
        <f t="shared" si="6"/>
        <v>0.01</v>
      </c>
      <c r="J40" s="79">
        <f t="shared" si="6"/>
        <v>0</v>
      </c>
      <c r="K40" s="79">
        <f t="shared" si="6"/>
        <v>0.01</v>
      </c>
      <c r="L40" s="79">
        <f t="shared" si="6"/>
        <v>0.03</v>
      </c>
      <c r="M40" s="79">
        <f t="shared" si="6"/>
        <v>0</v>
      </c>
      <c r="N40" s="79">
        <f t="shared" si="6"/>
        <v>0.01</v>
      </c>
      <c r="O40" s="79">
        <f t="shared" si="6"/>
        <v>0</v>
      </c>
      <c r="P40" s="79">
        <f t="shared" si="6"/>
        <v>0</v>
      </c>
      <c r="Q40" s="79">
        <f t="shared" si="6"/>
        <v>0.1</v>
      </c>
    </row>
    <row r="41" spans="1:17">
      <c r="A41" s="350" t="s">
        <v>175</v>
      </c>
      <c r="B41" s="75">
        <v>1</v>
      </c>
      <c r="C41" s="76">
        <v>0.01</v>
      </c>
      <c r="D41" s="76">
        <v>0</v>
      </c>
      <c r="E41" s="76">
        <v>0</v>
      </c>
      <c r="F41" s="76">
        <v>0.1</v>
      </c>
      <c r="G41" s="76">
        <v>0.1</v>
      </c>
      <c r="H41" s="76">
        <v>0.05</v>
      </c>
      <c r="I41" s="76">
        <v>0</v>
      </c>
      <c r="J41" s="76">
        <v>0</v>
      </c>
      <c r="K41" s="76">
        <v>0.01</v>
      </c>
      <c r="L41" s="76">
        <v>0.04</v>
      </c>
      <c r="M41" s="76">
        <v>0</v>
      </c>
      <c r="N41" s="76">
        <v>0.01</v>
      </c>
      <c r="O41" s="76">
        <v>0</v>
      </c>
      <c r="P41" s="76">
        <v>0</v>
      </c>
      <c r="Q41" s="76">
        <v>0.1</v>
      </c>
    </row>
    <row r="42" spans="1:17">
      <c r="A42" s="351"/>
      <c r="B42" s="77">
        <v>2</v>
      </c>
      <c r="C42" s="78">
        <v>0.01</v>
      </c>
      <c r="D42" s="78">
        <v>0.01</v>
      </c>
      <c r="E42" s="78">
        <v>0</v>
      </c>
      <c r="F42" s="78">
        <v>0.1</v>
      </c>
      <c r="G42" s="78">
        <v>0.1</v>
      </c>
      <c r="H42" s="78">
        <v>0.05</v>
      </c>
      <c r="I42" s="78">
        <v>0</v>
      </c>
      <c r="J42" s="78">
        <v>0</v>
      </c>
      <c r="K42" s="78">
        <v>0.01</v>
      </c>
      <c r="L42" s="78">
        <v>0.04</v>
      </c>
      <c r="M42" s="78">
        <v>0</v>
      </c>
      <c r="N42" s="78">
        <v>0.01</v>
      </c>
      <c r="O42" s="78">
        <v>0</v>
      </c>
      <c r="P42" s="78">
        <v>0</v>
      </c>
      <c r="Q42" s="78">
        <v>0.1</v>
      </c>
    </row>
    <row r="43" spans="1:17">
      <c r="A43" s="351"/>
      <c r="B43" s="77">
        <v>3</v>
      </c>
      <c r="C43" s="78">
        <v>0.01</v>
      </c>
      <c r="D43" s="78">
        <v>0</v>
      </c>
      <c r="E43" s="78">
        <v>0</v>
      </c>
      <c r="F43" s="78">
        <v>0.1</v>
      </c>
      <c r="G43" s="78">
        <v>0.1</v>
      </c>
      <c r="H43" s="78">
        <v>0.05</v>
      </c>
      <c r="I43" s="78">
        <v>0</v>
      </c>
      <c r="J43" s="78">
        <v>0</v>
      </c>
      <c r="K43" s="78">
        <v>0.01</v>
      </c>
      <c r="L43" s="78">
        <v>0.04</v>
      </c>
      <c r="M43" s="78">
        <v>0</v>
      </c>
      <c r="N43" s="78">
        <v>0.01</v>
      </c>
      <c r="O43" s="78">
        <v>0</v>
      </c>
      <c r="P43" s="78">
        <v>0</v>
      </c>
      <c r="Q43" s="78">
        <v>0.1</v>
      </c>
    </row>
    <row r="44" spans="1:17">
      <c r="A44" s="352"/>
      <c r="B44" s="275" t="s">
        <v>201</v>
      </c>
      <c r="C44" s="79">
        <f t="shared" ref="C44:Q44" si="7">MEDIAN(C41:C43)</f>
        <v>0.01</v>
      </c>
      <c r="D44" s="79">
        <f t="shared" si="7"/>
        <v>0</v>
      </c>
      <c r="E44" s="79">
        <f t="shared" si="7"/>
        <v>0</v>
      </c>
      <c r="F44" s="79">
        <f t="shared" si="7"/>
        <v>0.1</v>
      </c>
      <c r="G44" s="79">
        <f t="shared" si="7"/>
        <v>0.1</v>
      </c>
      <c r="H44" s="79">
        <f t="shared" si="7"/>
        <v>0.05</v>
      </c>
      <c r="I44" s="79">
        <f t="shared" si="7"/>
        <v>0</v>
      </c>
      <c r="J44" s="79">
        <f t="shared" si="7"/>
        <v>0</v>
      </c>
      <c r="K44" s="79">
        <f t="shared" si="7"/>
        <v>0.01</v>
      </c>
      <c r="L44" s="79">
        <f t="shared" si="7"/>
        <v>0.04</v>
      </c>
      <c r="M44" s="79">
        <f t="shared" si="7"/>
        <v>0</v>
      </c>
      <c r="N44" s="79">
        <f t="shared" si="7"/>
        <v>0.01</v>
      </c>
      <c r="O44" s="79">
        <f t="shared" si="7"/>
        <v>0</v>
      </c>
      <c r="P44" s="79">
        <f t="shared" si="7"/>
        <v>0</v>
      </c>
      <c r="Q44" s="79">
        <f t="shared" si="7"/>
        <v>0.1</v>
      </c>
    </row>
    <row r="45" spans="1:17">
      <c r="A45" s="350" t="s">
        <v>176</v>
      </c>
      <c r="B45" s="75">
        <v>1</v>
      </c>
      <c r="C45" s="76">
        <f>'[1]FP format'!N46</f>
        <v>0.01</v>
      </c>
      <c r="D45" s="76">
        <f>'[1]FP format'!P46</f>
        <v>0</v>
      </c>
      <c r="E45" s="76">
        <f>'[1]FP format'!R46</f>
        <v>0</v>
      </c>
      <c r="F45" s="76">
        <f>'[1]FP format'!T46</f>
        <v>0.1</v>
      </c>
      <c r="G45" s="76">
        <f>'[1]FP format'!V46</f>
        <v>0.2</v>
      </c>
      <c r="H45" s="76">
        <f>'[1]FP format'!X46</f>
        <v>0.04</v>
      </c>
      <c r="I45" s="76">
        <f>'[1]FP format'!Z46</f>
        <v>0</v>
      </c>
      <c r="J45" s="76">
        <f>'[1]FP format'!AB46</f>
        <v>0</v>
      </c>
      <c r="K45" s="76">
        <f>'[1]FP format'!AD46</f>
        <v>0.01</v>
      </c>
      <c r="L45" s="76">
        <f>'[1]FP format'!AF46</f>
        <v>0.04</v>
      </c>
      <c r="M45" s="76">
        <f>'[1]FP format'!AH46</f>
        <v>0</v>
      </c>
      <c r="N45" s="76">
        <f>'[1]FP format'!AJ46</f>
        <v>0.01</v>
      </c>
      <c r="O45" s="76">
        <f>'[1]FP format'!AL46</f>
        <v>0</v>
      </c>
      <c r="P45" s="76">
        <f>'[1]FP format'!AN46</f>
        <v>0</v>
      </c>
      <c r="Q45" s="76">
        <v>0.2</v>
      </c>
    </row>
    <row r="46" spans="1:17">
      <c r="A46" s="351"/>
      <c r="B46" s="77">
        <v>2</v>
      </c>
      <c r="C46" s="78">
        <f>'[1]FP format'!N47</f>
        <v>0.01</v>
      </c>
      <c r="D46" s="78">
        <f>'[1]FP format'!P47</f>
        <v>0</v>
      </c>
      <c r="E46" s="78">
        <f>'[1]FP format'!R47</f>
        <v>0</v>
      </c>
      <c r="F46" s="78">
        <f>'[1]FP format'!T47</f>
        <v>0.1</v>
      </c>
      <c r="G46" s="78">
        <f>'[1]FP format'!V47</f>
        <v>0.2</v>
      </c>
      <c r="H46" s="78">
        <f>'[1]FP format'!X47</f>
        <v>0.04</v>
      </c>
      <c r="I46" s="78">
        <f>'[1]FP format'!Z47</f>
        <v>0</v>
      </c>
      <c r="J46" s="78">
        <f>'[1]FP format'!AB47</f>
        <v>0</v>
      </c>
      <c r="K46" s="78">
        <f>'[1]FP format'!AD47</f>
        <v>0.01</v>
      </c>
      <c r="L46" s="78">
        <f>'[1]FP format'!AF47</f>
        <v>0.04</v>
      </c>
      <c r="M46" s="78">
        <f>'[1]FP format'!AH47</f>
        <v>0</v>
      </c>
      <c r="N46" s="78">
        <f>'[1]FP format'!AJ47</f>
        <v>0.01</v>
      </c>
      <c r="O46" s="78">
        <f>'[1]FP format'!AL47</f>
        <v>0</v>
      </c>
      <c r="P46" s="78">
        <f>'[1]FP format'!AN47</f>
        <v>0</v>
      </c>
      <c r="Q46" s="78">
        <v>0.2</v>
      </c>
    </row>
    <row r="47" spans="1:17">
      <c r="A47" s="351"/>
      <c r="B47" s="77">
        <v>3</v>
      </c>
      <c r="C47" s="78">
        <f>'[1]FP format'!N48</f>
        <v>0.01</v>
      </c>
      <c r="D47" s="78">
        <f>'[1]FP format'!P48</f>
        <v>0</v>
      </c>
      <c r="E47" s="78">
        <f>'[1]FP format'!R48</f>
        <v>0</v>
      </c>
      <c r="F47" s="78">
        <f>'[1]FP format'!T48</f>
        <v>0.1</v>
      </c>
      <c r="G47" s="78">
        <f>'[1]FP format'!V48</f>
        <v>0.2</v>
      </c>
      <c r="H47" s="78">
        <f>'[1]FP format'!X48</f>
        <v>0.04</v>
      </c>
      <c r="I47" s="78">
        <f>'[1]FP format'!Z48</f>
        <v>0</v>
      </c>
      <c r="J47" s="78">
        <f>'[1]FP format'!AB48</f>
        <v>0</v>
      </c>
      <c r="K47" s="78">
        <f>'[1]FP format'!AD48</f>
        <v>0.01</v>
      </c>
      <c r="L47" s="78">
        <f>'[1]FP format'!AF48</f>
        <v>0.04</v>
      </c>
      <c r="M47" s="78">
        <f>'[1]FP format'!AH48</f>
        <v>0</v>
      </c>
      <c r="N47" s="78">
        <f>'[1]FP format'!AJ48</f>
        <v>0.01</v>
      </c>
      <c r="O47" s="78">
        <f>'[1]FP format'!AL48</f>
        <v>0</v>
      </c>
      <c r="P47" s="78">
        <f>'[1]FP format'!AN48</f>
        <v>0</v>
      </c>
      <c r="Q47" s="78">
        <v>0.2</v>
      </c>
    </row>
    <row r="48" spans="1:17">
      <c r="A48" s="352"/>
      <c r="B48" s="275" t="s">
        <v>201</v>
      </c>
      <c r="C48" s="79">
        <f t="shared" ref="C48:Q48" si="8">MEDIAN(C45:C47)</f>
        <v>0.01</v>
      </c>
      <c r="D48" s="79">
        <f t="shared" si="8"/>
        <v>0</v>
      </c>
      <c r="E48" s="79">
        <f t="shared" si="8"/>
        <v>0</v>
      </c>
      <c r="F48" s="79">
        <f t="shared" si="8"/>
        <v>0.1</v>
      </c>
      <c r="G48" s="79">
        <f t="shared" si="8"/>
        <v>0.2</v>
      </c>
      <c r="H48" s="79">
        <f t="shared" si="8"/>
        <v>0.04</v>
      </c>
      <c r="I48" s="79">
        <f t="shared" si="8"/>
        <v>0</v>
      </c>
      <c r="J48" s="79">
        <f t="shared" si="8"/>
        <v>0</v>
      </c>
      <c r="K48" s="79">
        <f t="shared" si="8"/>
        <v>0.01</v>
      </c>
      <c r="L48" s="79">
        <f t="shared" si="8"/>
        <v>0.04</v>
      </c>
      <c r="M48" s="79">
        <f t="shared" si="8"/>
        <v>0</v>
      </c>
      <c r="N48" s="79">
        <f t="shared" si="8"/>
        <v>0.01</v>
      </c>
      <c r="O48" s="79">
        <f t="shared" si="8"/>
        <v>0</v>
      </c>
      <c r="P48" s="79">
        <f t="shared" si="8"/>
        <v>0</v>
      </c>
      <c r="Q48" s="79">
        <f t="shared" si="8"/>
        <v>0.2</v>
      </c>
    </row>
    <row r="49" spans="1:17">
      <c r="A49" s="350" t="s">
        <v>177</v>
      </c>
      <c r="B49" s="75">
        <v>1</v>
      </c>
      <c r="C49" s="76">
        <v>0.01</v>
      </c>
      <c r="D49" s="76">
        <v>0.02</v>
      </c>
      <c r="E49" s="76">
        <v>0</v>
      </c>
      <c r="F49" s="76">
        <v>0.1</v>
      </c>
      <c r="G49" s="76">
        <v>0.1</v>
      </c>
      <c r="H49" s="76">
        <v>0.03</v>
      </c>
      <c r="I49" s="76">
        <v>0</v>
      </c>
      <c r="J49" s="76">
        <v>0</v>
      </c>
      <c r="K49" s="76">
        <v>0.01</v>
      </c>
      <c r="L49" s="76">
        <v>0.05</v>
      </c>
      <c r="M49" s="76">
        <v>0</v>
      </c>
      <c r="N49" s="76">
        <v>0.01</v>
      </c>
      <c r="O49" s="76">
        <v>0.02</v>
      </c>
      <c r="P49" s="76">
        <v>0</v>
      </c>
      <c r="Q49" s="76">
        <v>0.1</v>
      </c>
    </row>
    <row r="50" spans="1:17">
      <c r="A50" s="351"/>
      <c r="B50" s="77">
        <v>2</v>
      </c>
      <c r="C50" s="78">
        <v>0.01</v>
      </c>
      <c r="D50" s="78">
        <v>0.02</v>
      </c>
      <c r="E50" s="78">
        <v>0</v>
      </c>
      <c r="F50" s="78">
        <v>0.1</v>
      </c>
      <c r="G50" s="78">
        <v>0.1</v>
      </c>
      <c r="H50" s="78">
        <v>0.03</v>
      </c>
      <c r="I50" s="78">
        <v>0</v>
      </c>
      <c r="J50" s="78">
        <v>0</v>
      </c>
      <c r="K50" s="78">
        <v>0.01</v>
      </c>
      <c r="L50" s="78">
        <v>0.05</v>
      </c>
      <c r="M50" s="78">
        <v>0</v>
      </c>
      <c r="N50" s="78">
        <v>0.01</v>
      </c>
      <c r="O50" s="78">
        <v>0.02</v>
      </c>
      <c r="P50" s="78">
        <v>0</v>
      </c>
      <c r="Q50" s="78">
        <v>0.1</v>
      </c>
    </row>
    <row r="51" spans="1:17">
      <c r="A51" s="351"/>
      <c r="B51" s="77">
        <v>3</v>
      </c>
      <c r="C51" s="78">
        <v>0.01</v>
      </c>
      <c r="D51" s="78">
        <v>0.02</v>
      </c>
      <c r="E51" s="78">
        <v>0</v>
      </c>
      <c r="F51" s="78">
        <v>0.1</v>
      </c>
      <c r="G51" s="78">
        <v>0.1</v>
      </c>
      <c r="H51" s="78">
        <v>0.03</v>
      </c>
      <c r="I51" s="78">
        <v>0</v>
      </c>
      <c r="J51" s="78">
        <v>0</v>
      </c>
      <c r="K51" s="78">
        <v>0.01</v>
      </c>
      <c r="L51" s="78">
        <v>0.05</v>
      </c>
      <c r="M51" s="78">
        <v>0</v>
      </c>
      <c r="N51" s="78">
        <v>0.01</v>
      </c>
      <c r="O51" s="78">
        <v>0.02</v>
      </c>
      <c r="P51" s="78">
        <v>0</v>
      </c>
      <c r="Q51" s="78">
        <v>0.1</v>
      </c>
    </row>
    <row r="52" spans="1:17">
      <c r="A52" s="352"/>
      <c r="B52" s="275" t="s">
        <v>201</v>
      </c>
      <c r="C52" s="79">
        <f t="shared" ref="C52:Q52" si="9">MEDIAN(C49:C51)</f>
        <v>0.01</v>
      </c>
      <c r="D52" s="79">
        <f t="shared" si="9"/>
        <v>0.02</v>
      </c>
      <c r="E52" s="79">
        <f t="shared" si="9"/>
        <v>0</v>
      </c>
      <c r="F52" s="79">
        <f t="shared" si="9"/>
        <v>0.1</v>
      </c>
      <c r="G52" s="79">
        <f t="shared" si="9"/>
        <v>0.1</v>
      </c>
      <c r="H52" s="79">
        <f t="shared" si="9"/>
        <v>0.03</v>
      </c>
      <c r="I52" s="79">
        <f t="shared" si="9"/>
        <v>0</v>
      </c>
      <c r="J52" s="79">
        <f t="shared" si="9"/>
        <v>0</v>
      </c>
      <c r="K52" s="79">
        <f t="shared" si="9"/>
        <v>0.01</v>
      </c>
      <c r="L52" s="79">
        <f t="shared" si="9"/>
        <v>0.05</v>
      </c>
      <c r="M52" s="79">
        <f t="shared" si="9"/>
        <v>0</v>
      </c>
      <c r="N52" s="79">
        <f t="shared" si="9"/>
        <v>0.01</v>
      </c>
      <c r="O52" s="79">
        <f t="shared" si="9"/>
        <v>0.02</v>
      </c>
      <c r="P52" s="79">
        <f t="shared" si="9"/>
        <v>0</v>
      </c>
      <c r="Q52" s="79">
        <f t="shared" si="9"/>
        <v>0.1</v>
      </c>
    </row>
    <row r="53" spans="1:17">
      <c r="A53" s="350" t="s">
        <v>178</v>
      </c>
      <c r="B53" s="75">
        <v>1</v>
      </c>
      <c r="C53" s="76">
        <v>0</v>
      </c>
      <c r="D53" s="76">
        <v>0</v>
      </c>
      <c r="E53" s="76">
        <v>0</v>
      </c>
      <c r="F53" s="76">
        <v>0.1</v>
      </c>
      <c r="G53" s="76">
        <v>0.1</v>
      </c>
      <c r="H53" s="76">
        <v>0.05</v>
      </c>
      <c r="I53" s="76">
        <v>0</v>
      </c>
      <c r="J53" s="76">
        <v>0</v>
      </c>
      <c r="K53" s="76">
        <v>0.01</v>
      </c>
      <c r="L53" s="76">
        <v>0.04</v>
      </c>
      <c r="M53" s="76">
        <v>0</v>
      </c>
      <c r="N53" s="76">
        <v>0.01</v>
      </c>
      <c r="O53" s="76">
        <v>0</v>
      </c>
      <c r="P53" s="76">
        <v>0</v>
      </c>
      <c r="Q53" s="76">
        <v>0.2</v>
      </c>
    </row>
    <row r="54" spans="1:17">
      <c r="A54" s="351"/>
      <c r="B54" s="77">
        <v>2</v>
      </c>
      <c r="C54" s="78">
        <v>0</v>
      </c>
      <c r="D54" s="78">
        <v>0</v>
      </c>
      <c r="E54" s="78">
        <v>0</v>
      </c>
      <c r="F54" s="78">
        <v>0.1</v>
      </c>
      <c r="G54" s="78">
        <v>0.1</v>
      </c>
      <c r="H54" s="78">
        <v>0.05</v>
      </c>
      <c r="I54" s="78">
        <v>0</v>
      </c>
      <c r="J54" s="78">
        <v>0</v>
      </c>
      <c r="K54" s="78">
        <v>0.01</v>
      </c>
      <c r="L54" s="78">
        <v>0.04</v>
      </c>
      <c r="M54" s="78">
        <v>0</v>
      </c>
      <c r="N54" s="78">
        <v>0.01</v>
      </c>
      <c r="O54" s="78">
        <v>0</v>
      </c>
      <c r="P54" s="78">
        <v>0</v>
      </c>
      <c r="Q54" s="78">
        <v>0.1</v>
      </c>
    </row>
    <row r="55" spans="1:17">
      <c r="A55" s="351"/>
      <c r="B55" s="77">
        <v>3</v>
      </c>
      <c r="C55" s="78">
        <v>0</v>
      </c>
      <c r="D55" s="78">
        <v>0</v>
      </c>
      <c r="E55" s="78">
        <v>0</v>
      </c>
      <c r="F55" s="78">
        <v>0.1</v>
      </c>
      <c r="G55" s="78">
        <v>0.1</v>
      </c>
      <c r="H55" s="78">
        <v>0.05</v>
      </c>
      <c r="I55" s="78">
        <v>0</v>
      </c>
      <c r="J55" s="78">
        <v>0</v>
      </c>
      <c r="K55" s="78">
        <v>0.01</v>
      </c>
      <c r="L55" s="78">
        <v>0.04</v>
      </c>
      <c r="M55" s="78">
        <v>0</v>
      </c>
      <c r="N55" s="78">
        <v>0.01</v>
      </c>
      <c r="O55" s="78">
        <v>0</v>
      </c>
      <c r="P55" s="78">
        <v>0</v>
      </c>
      <c r="Q55" s="78">
        <v>0.2</v>
      </c>
    </row>
    <row r="56" spans="1:17">
      <c r="A56" s="351"/>
      <c r="B56" s="80" t="s">
        <v>201</v>
      </c>
      <c r="C56" s="79">
        <f t="shared" ref="C56:Q56" si="10">MEDIAN(C53:C55)</f>
        <v>0</v>
      </c>
      <c r="D56" s="79">
        <f t="shared" si="10"/>
        <v>0</v>
      </c>
      <c r="E56" s="79">
        <f t="shared" si="10"/>
        <v>0</v>
      </c>
      <c r="F56" s="79">
        <f t="shared" si="10"/>
        <v>0.1</v>
      </c>
      <c r="G56" s="79">
        <f t="shared" si="10"/>
        <v>0.1</v>
      </c>
      <c r="H56" s="79">
        <f t="shared" si="10"/>
        <v>0.05</v>
      </c>
      <c r="I56" s="79">
        <f t="shared" si="10"/>
        <v>0</v>
      </c>
      <c r="J56" s="79">
        <f t="shared" si="10"/>
        <v>0</v>
      </c>
      <c r="K56" s="79">
        <f t="shared" si="10"/>
        <v>0.01</v>
      </c>
      <c r="L56" s="79">
        <f t="shared" si="10"/>
        <v>0.04</v>
      </c>
      <c r="M56" s="79">
        <f t="shared" si="10"/>
        <v>0</v>
      </c>
      <c r="N56" s="79">
        <f t="shared" si="10"/>
        <v>0.01</v>
      </c>
      <c r="O56" s="79">
        <f t="shared" si="10"/>
        <v>0</v>
      </c>
      <c r="P56" s="79">
        <f t="shared" si="10"/>
        <v>0</v>
      </c>
      <c r="Q56" s="79">
        <f t="shared" si="10"/>
        <v>0.2</v>
      </c>
    </row>
    <row r="57" spans="1:17">
      <c r="A57" s="350" t="s">
        <v>179</v>
      </c>
      <c r="B57" s="75">
        <v>1</v>
      </c>
      <c r="C57" s="76">
        <v>0.01</v>
      </c>
      <c r="D57" s="76">
        <v>0.02</v>
      </c>
      <c r="E57" s="76">
        <v>0</v>
      </c>
      <c r="F57" s="76">
        <v>0.1</v>
      </c>
      <c r="G57" s="76">
        <v>0.1</v>
      </c>
      <c r="H57" s="76">
        <v>0.03</v>
      </c>
      <c r="I57" s="76">
        <v>0</v>
      </c>
      <c r="J57" s="76">
        <v>0</v>
      </c>
      <c r="K57" s="76">
        <v>0.01</v>
      </c>
      <c r="L57" s="76">
        <v>0.03</v>
      </c>
      <c r="M57" s="76">
        <v>0</v>
      </c>
      <c r="N57" s="76">
        <v>0.01</v>
      </c>
      <c r="O57" s="76">
        <v>0.02</v>
      </c>
      <c r="P57" s="76">
        <v>0</v>
      </c>
      <c r="Q57" s="76">
        <v>0.2</v>
      </c>
    </row>
    <row r="58" spans="1:17">
      <c r="A58" s="351"/>
      <c r="B58" s="77">
        <v>2</v>
      </c>
      <c r="C58" s="78">
        <v>0.01</v>
      </c>
      <c r="D58" s="78">
        <v>0.01</v>
      </c>
      <c r="E58" s="78">
        <v>0</v>
      </c>
      <c r="F58" s="78">
        <v>0.1</v>
      </c>
      <c r="G58" s="78">
        <v>0.1</v>
      </c>
      <c r="H58" s="78">
        <v>0.03</v>
      </c>
      <c r="I58" s="78">
        <v>0</v>
      </c>
      <c r="J58" s="78">
        <v>0</v>
      </c>
      <c r="K58" s="78">
        <v>0.01</v>
      </c>
      <c r="L58" s="78">
        <v>0.02</v>
      </c>
      <c r="M58" s="78">
        <v>0</v>
      </c>
      <c r="N58" s="78">
        <v>0.01</v>
      </c>
      <c r="O58" s="78">
        <v>0.02</v>
      </c>
      <c r="P58" s="78">
        <v>0</v>
      </c>
      <c r="Q58" s="78">
        <v>0.1</v>
      </c>
    </row>
    <row r="59" spans="1:17">
      <c r="A59" s="351"/>
      <c r="B59" s="77">
        <v>3</v>
      </c>
      <c r="C59" s="78">
        <v>0.01</v>
      </c>
      <c r="D59" s="78">
        <v>0.02</v>
      </c>
      <c r="E59" s="78">
        <v>0</v>
      </c>
      <c r="F59" s="78">
        <v>0.1</v>
      </c>
      <c r="G59" s="78">
        <v>0.1</v>
      </c>
      <c r="H59" s="78">
        <v>0.01</v>
      </c>
      <c r="I59" s="78">
        <v>0</v>
      </c>
      <c r="J59" s="78">
        <v>0</v>
      </c>
      <c r="K59" s="78">
        <v>0.01</v>
      </c>
      <c r="L59" s="78">
        <v>0.03</v>
      </c>
      <c r="M59" s="78">
        <v>0</v>
      </c>
      <c r="N59" s="78">
        <v>0.01</v>
      </c>
      <c r="O59" s="78">
        <v>0.02</v>
      </c>
      <c r="P59" s="78">
        <v>0</v>
      </c>
      <c r="Q59" s="78">
        <v>0.1</v>
      </c>
    </row>
    <row r="60" spans="1:17">
      <c r="A60" s="352"/>
      <c r="B60" s="80" t="s">
        <v>201</v>
      </c>
      <c r="C60" s="79">
        <f t="shared" ref="C60:Q60" si="11">MEDIAN(C57:C59)</f>
        <v>0.01</v>
      </c>
      <c r="D60" s="79">
        <f t="shared" si="11"/>
        <v>0.02</v>
      </c>
      <c r="E60" s="79">
        <f t="shared" si="11"/>
        <v>0</v>
      </c>
      <c r="F60" s="79">
        <f t="shared" si="11"/>
        <v>0.1</v>
      </c>
      <c r="G60" s="79">
        <f t="shared" si="11"/>
        <v>0.1</v>
      </c>
      <c r="H60" s="79">
        <f t="shared" si="11"/>
        <v>0.03</v>
      </c>
      <c r="I60" s="79">
        <f t="shared" si="11"/>
        <v>0</v>
      </c>
      <c r="J60" s="79">
        <f t="shared" si="11"/>
        <v>0</v>
      </c>
      <c r="K60" s="79">
        <f t="shared" si="11"/>
        <v>0.01</v>
      </c>
      <c r="L60" s="79">
        <f t="shared" si="11"/>
        <v>0.03</v>
      </c>
      <c r="M60" s="79">
        <f t="shared" si="11"/>
        <v>0</v>
      </c>
      <c r="N60" s="79">
        <f t="shared" si="11"/>
        <v>0.01</v>
      </c>
      <c r="O60" s="79">
        <f t="shared" si="11"/>
        <v>0.02</v>
      </c>
      <c r="P60" s="79">
        <f t="shared" si="11"/>
        <v>0</v>
      </c>
      <c r="Q60" s="79">
        <f t="shared" si="11"/>
        <v>0.1</v>
      </c>
    </row>
    <row r="61" spans="1:17">
      <c r="A61" s="350" t="s">
        <v>180</v>
      </c>
      <c r="B61" s="75">
        <v>1</v>
      </c>
      <c r="C61" s="76">
        <v>0</v>
      </c>
      <c r="D61" s="76">
        <v>0</v>
      </c>
      <c r="E61" s="76">
        <v>0</v>
      </c>
      <c r="F61" s="76">
        <v>0.3</v>
      </c>
      <c r="G61" s="76">
        <v>0.1</v>
      </c>
      <c r="H61" s="76">
        <v>0.02</v>
      </c>
      <c r="I61" s="76">
        <v>0</v>
      </c>
      <c r="J61" s="76">
        <v>0</v>
      </c>
      <c r="K61" s="76">
        <v>0.01</v>
      </c>
      <c r="L61" s="76">
        <v>0.02</v>
      </c>
      <c r="M61" s="76">
        <v>0</v>
      </c>
      <c r="N61" s="76">
        <v>0</v>
      </c>
      <c r="O61" s="76">
        <v>0</v>
      </c>
      <c r="P61" s="76">
        <v>0</v>
      </c>
      <c r="Q61" s="76">
        <v>0.1</v>
      </c>
    </row>
    <row r="62" spans="1:17">
      <c r="A62" s="351"/>
      <c r="B62" s="77">
        <v>2</v>
      </c>
      <c r="C62" s="78">
        <v>0</v>
      </c>
      <c r="D62" s="78">
        <v>0</v>
      </c>
      <c r="E62" s="78">
        <v>0</v>
      </c>
      <c r="F62" s="78">
        <v>0.2</v>
      </c>
      <c r="G62" s="78">
        <v>0.1</v>
      </c>
      <c r="H62" s="78">
        <v>0.03</v>
      </c>
      <c r="I62" s="78">
        <v>0</v>
      </c>
      <c r="J62" s="78">
        <v>0</v>
      </c>
      <c r="K62" s="78">
        <v>0.01</v>
      </c>
      <c r="L62" s="78">
        <v>0.02</v>
      </c>
      <c r="M62" s="78">
        <v>0</v>
      </c>
      <c r="N62" s="78">
        <v>0.01</v>
      </c>
      <c r="O62" s="78">
        <v>0</v>
      </c>
      <c r="P62" s="78">
        <v>0</v>
      </c>
      <c r="Q62" s="78">
        <v>0.1</v>
      </c>
    </row>
    <row r="63" spans="1:17">
      <c r="A63" s="351"/>
      <c r="B63" s="77">
        <v>3</v>
      </c>
      <c r="C63" s="78">
        <v>0</v>
      </c>
      <c r="D63" s="78">
        <v>0</v>
      </c>
      <c r="E63" s="78">
        <v>0</v>
      </c>
      <c r="F63" s="78">
        <v>0.3</v>
      </c>
      <c r="G63" s="78">
        <v>0.1</v>
      </c>
      <c r="H63" s="78">
        <v>0.03</v>
      </c>
      <c r="I63" s="78">
        <v>0</v>
      </c>
      <c r="J63" s="78">
        <v>0</v>
      </c>
      <c r="K63" s="78">
        <v>0.01</v>
      </c>
      <c r="L63" s="78">
        <v>0.02</v>
      </c>
      <c r="M63" s="78">
        <v>0</v>
      </c>
      <c r="N63" s="78">
        <v>0.01</v>
      </c>
      <c r="O63" s="78">
        <v>0</v>
      </c>
      <c r="P63" s="78">
        <v>0</v>
      </c>
      <c r="Q63" s="78">
        <v>0.1</v>
      </c>
    </row>
    <row r="64" spans="1:17">
      <c r="A64" s="352"/>
      <c r="B64" s="80" t="s">
        <v>201</v>
      </c>
      <c r="C64" s="79">
        <f t="shared" ref="C64:Q64" si="12">MEDIAN(C61:C63)</f>
        <v>0</v>
      </c>
      <c r="D64" s="79">
        <f t="shared" si="12"/>
        <v>0</v>
      </c>
      <c r="E64" s="79">
        <f t="shared" si="12"/>
        <v>0</v>
      </c>
      <c r="F64" s="79">
        <f t="shared" si="12"/>
        <v>0.3</v>
      </c>
      <c r="G64" s="79">
        <f t="shared" si="12"/>
        <v>0.1</v>
      </c>
      <c r="H64" s="79">
        <f t="shared" si="12"/>
        <v>0.03</v>
      </c>
      <c r="I64" s="79">
        <f t="shared" si="12"/>
        <v>0</v>
      </c>
      <c r="J64" s="79">
        <f t="shared" si="12"/>
        <v>0</v>
      </c>
      <c r="K64" s="79">
        <f t="shared" si="12"/>
        <v>0.01</v>
      </c>
      <c r="L64" s="79">
        <f t="shared" si="12"/>
        <v>0.02</v>
      </c>
      <c r="M64" s="79">
        <f t="shared" si="12"/>
        <v>0</v>
      </c>
      <c r="N64" s="79">
        <f>MEDIAN(N61:N63)</f>
        <v>0.01</v>
      </c>
      <c r="O64" s="79">
        <f t="shared" si="12"/>
        <v>0</v>
      </c>
      <c r="P64" s="79">
        <f t="shared" si="12"/>
        <v>0</v>
      </c>
      <c r="Q64" s="79">
        <f t="shared" si="12"/>
        <v>0.1</v>
      </c>
    </row>
    <row r="65" spans="2:2">
      <c r="B65" s="72"/>
    </row>
    <row r="66" spans="2:2">
      <c r="B66" s="72"/>
    </row>
    <row r="67" spans="2:2">
      <c r="B67" s="72"/>
    </row>
    <row r="68" spans="2:2">
      <c r="B68" s="72"/>
    </row>
    <row r="69" spans="2:2">
      <c r="B69" s="72"/>
    </row>
    <row r="70" spans="2:2">
      <c r="B70" s="72"/>
    </row>
    <row r="71" spans="2:2">
      <c r="B71" s="72"/>
    </row>
    <row r="72" spans="2:2">
      <c r="B72" s="72"/>
    </row>
    <row r="73" spans="2:2">
      <c r="B73" s="72"/>
    </row>
    <row r="74" spans="2:2">
      <c r="B74" s="72"/>
    </row>
    <row r="75" spans="2:2">
      <c r="B75" s="72"/>
    </row>
    <row r="76" spans="2:2">
      <c r="B76" s="72"/>
    </row>
  </sheetData>
  <mergeCells count="32">
    <mergeCell ref="C3:E3"/>
    <mergeCell ref="H3:K3"/>
    <mergeCell ref="C4:E4"/>
    <mergeCell ref="H4:K4"/>
    <mergeCell ref="C2:E2"/>
    <mergeCell ref="H2:K2"/>
    <mergeCell ref="O11:P11"/>
    <mergeCell ref="C8:D8"/>
    <mergeCell ref="E8:F8"/>
    <mergeCell ref="G8:H8"/>
    <mergeCell ref="I8:J8"/>
    <mergeCell ref="C9:D9"/>
    <mergeCell ref="E9:F9"/>
    <mergeCell ref="G9:H9"/>
    <mergeCell ref="I9:J9"/>
    <mergeCell ref="K11:N11"/>
    <mergeCell ref="A61:A64"/>
    <mergeCell ref="A37:A40"/>
    <mergeCell ref="A11:A12"/>
    <mergeCell ref="B11:B12"/>
    <mergeCell ref="C11:J11"/>
    <mergeCell ref="A33:A36"/>
    <mergeCell ref="A17:A20"/>
    <mergeCell ref="A21:A24"/>
    <mergeCell ref="A25:A28"/>
    <mergeCell ref="A29:A32"/>
    <mergeCell ref="A13:A16"/>
    <mergeCell ref="A41:A44"/>
    <mergeCell ref="A45:A48"/>
    <mergeCell ref="A49:A52"/>
    <mergeCell ref="A53:A56"/>
    <mergeCell ref="A57:A60"/>
  </mergeCells>
  <phoneticPr fontId="2"/>
  <pageMargins left="1.19" right="0.78700000000000003" top="0.64" bottom="0.33" header="0.51200000000000001" footer="0.33"/>
  <pageSetup paperSize="8" scale="84"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8"/>
  <sheetViews>
    <sheetView zoomScale="55" zoomScaleNormal="55" zoomScaleSheetLayoutView="85" workbookViewId="0">
      <selection activeCell="AA44" sqref="AA44"/>
    </sheetView>
  </sheetViews>
  <sheetFormatPr defaultColWidth="9" defaultRowHeight="15"/>
  <cols>
    <col min="1" max="1" width="15.25" style="140" customWidth="1"/>
    <col min="2" max="2" width="11.25" style="140" customWidth="1"/>
    <col min="3" max="3" width="9.625" style="143" customWidth="1"/>
    <col min="4" max="4" width="7.625" style="143" customWidth="1"/>
    <col min="5" max="5" width="9.625" style="143" customWidth="1"/>
    <col min="6" max="6" width="7.625" style="143" customWidth="1"/>
    <col min="7" max="36" width="7.625" style="140" customWidth="1"/>
    <col min="37" max="37" width="64.875" style="92" customWidth="1"/>
    <col min="38" max="38" width="5.125" style="92" customWidth="1"/>
    <col min="39" max="16384" width="9" style="92"/>
  </cols>
  <sheetData>
    <row r="1" spans="1:38">
      <c r="A1" s="37" t="s">
        <v>1</v>
      </c>
      <c r="B1" s="38"/>
      <c r="C1" s="39" t="s">
        <v>2</v>
      </c>
      <c r="D1" s="71">
        <f>IF('FP format'!D1="","",'FP format'!D1)</f>
        <v>2</v>
      </c>
      <c r="E1" s="71" t="str">
        <f>IF('FP format'!E1="","",'FP format'!E1)</f>
        <v>with R1 graph</v>
      </c>
      <c r="F1" s="71"/>
      <c r="G1" s="71"/>
      <c r="H1" s="71" t="str">
        <f>IF('FP format'!H1="","",'FP format'!H1)</f>
        <v xml:space="preserve">Revised date : </v>
      </c>
    </row>
    <row r="2" spans="1:38">
      <c r="C2" s="140"/>
      <c r="D2" s="141"/>
      <c r="E2" s="140"/>
      <c r="F2" s="140"/>
    </row>
    <row r="3" spans="1:38" ht="15.75" thickBot="1">
      <c r="A3" s="51" t="s">
        <v>7</v>
      </c>
      <c r="B3" s="52"/>
      <c r="C3" s="284" t="str">
        <f>'FP format'!C5:E5</f>
        <v>Can Tho City</v>
      </c>
      <c r="D3" s="284"/>
      <c r="E3" s="284"/>
      <c r="F3" s="51" t="s">
        <v>8</v>
      </c>
      <c r="G3" s="51"/>
      <c r="H3" s="288">
        <f>'FP format'!J5</f>
        <v>0</v>
      </c>
      <c r="I3" s="288"/>
      <c r="J3" s="288"/>
      <c r="K3" s="288"/>
    </row>
    <row r="4" spans="1:38" ht="15" customHeight="1" thickBot="1">
      <c r="A4" s="53" t="s">
        <v>135</v>
      </c>
      <c r="B4" s="53"/>
      <c r="C4" s="285" t="str">
        <f>'FP format'!C6:E6</f>
        <v>SIHYMECC -NIMHEN- MoNRE - Viet Nam</v>
      </c>
      <c r="D4" s="285"/>
      <c r="E4" s="285"/>
      <c r="F4" s="53" t="s">
        <v>132</v>
      </c>
      <c r="G4" s="53"/>
      <c r="H4" s="288" t="str">
        <f>'FP format'!J6</f>
        <v>Nguyen Van Hong</v>
      </c>
      <c r="I4" s="288"/>
      <c r="J4" s="288"/>
      <c r="K4" s="288"/>
      <c r="R4" s="144"/>
      <c r="AE4" s="145"/>
      <c r="AF4" s="145"/>
    </row>
    <row r="5" spans="1:38" ht="15" customHeight="1">
      <c r="A5" s="142"/>
      <c r="B5" s="220"/>
      <c r="C5" s="221"/>
      <c r="D5" s="150"/>
      <c r="E5" s="92"/>
      <c r="F5" s="92"/>
      <c r="R5" s="146"/>
      <c r="Z5" s="147" t="s">
        <v>142</v>
      </c>
      <c r="AA5" s="145"/>
      <c r="AB5" s="145"/>
      <c r="AC5" s="145"/>
      <c r="AD5" s="145"/>
      <c r="AE5" s="145"/>
      <c r="AF5" s="145"/>
      <c r="AG5" s="145"/>
      <c r="AH5" s="142"/>
      <c r="AI5" s="142"/>
      <c r="AJ5" s="142"/>
      <c r="AK5" s="142"/>
      <c r="AL5" s="142"/>
    </row>
    <row r="6" spans="1:38" ht="15" customHeight="1">
      <c r="A6" s="142"/>
      <c r="B6" s="220"/>
      <c r="C6" s="222"/>
      <c r="D6" s="221"/>
      <c r="E6" s="142"/>
      <c r="F6" s="220"/>
      <c r="R6" s="148"/>
      <c r="Z6" s="286" t="s">
        <v>57</v>
      </c>
      <c r="AA6" s="287"/>
      <c r="AB6" s="286" t="s">
        <v>58</v>
      </c>
      <c r="AC6" s="287"/>
      <c r="AD6" s="286" t="s">
        <v>59</v>
      </c>
      <c r="AE6" s="287"/>
      <c r="AF6" s="286" t="s">
        <v>60</v>
      </c>
      <c r="AG6" s="287"/>
      <c r="AH6" s="142"/>
      <c r="AI6" s="142"/>
      <c r="AJ6" s="142"/>
      <c r="AK6" s="142"/>
      <c r="AL6" s="142"/>
    </row>
    <row r="7" spans="1:38" ht="15" customHeight="1">
      <c r="B7" s="149"/>
      <c r="C7" s="149"/>
      <c r="D7" s="149"/>
      <c r="E7" s="149"/>
      <c r="F7" s="140"/>
      <c r="R7" s="150"/>
      <c r="Z7" s="290">
        <v>20</v>
      </c>
      <c r="AA7" s="291"/>
      <c r="AB7" s="290">
        <v>20</v>
      </c>
      <c r="AC7" s="291"/>
      <c r="AD7" s="315">
        <v>20</v>
      </c>
      <c r="AE7" s="316"/>
      <c r="AF7" s="290">
        <v>20</v>
      </c>
      <c r="AG7" s="291"/>
    </row>
    <row r="8" spans="1:38" ht="15" customHeight="1">
      <c r="A8" s="46"/>
      <c r="B8" s="3" t="s">
        <v>10</v>
      </c>
      <c r="C8" s="149"/>
      <c r="D8" s="149"/>
      <c r="E8" s="151"/>
      <c r="F8" s="66"/>
    </row>
    <row r="9" spans="1:38" ht="15" customHeight="1">
      <c r="A9" s="153"/>
      <c r="B9" s="151"/>
      <c r="C9" s="151"/>
      <c r="D9" s="151"/>
      <c r="E9" s="66"/>
      <c r="F9" s="140"/>
      <c r="AJ9" s="92"/>
    </row>
    <row r="10" spans="1:38" ht="15" customHeight="1" thickBot="1">
      <c r="B10" s="149"/>
      <c r="C10" s="149"/>
      <c r="D10" s="149"/>
      <c r="E10" s="154"/>
      <c r="F10" s="152"/>
      <c r="AJ10" s="92"/>
    </row>
    <row r="11" spans="1:38" ht="15" customHeight="1">
      <c r="A11" s="155"/>
      <c r="B11" s="302" t="s">
        <v>31</v>
      </c>
      <c r="C11" s="303"/>
      <c r="D11" s="303"/>
      <c r="E11" s="304"/>
      <c r="F11" s="371" t="s">
        <v>137</v>
      </c>
      <c r="G11" s="371"/>
      <c r="H11" s="371"/>
      <c r="I11" s="371"/>
      <c r="J11" s="371"/>
      <c r="K11" s="371"/>
      <c r="L11" s="371"/>
      <c r="M11" s="371"/>
      <c r="N11" s="371"/>
      <c r="O11" s="371"/>
      <c r="P11" s="371"/>
      <c r="Q11" s="371"/>
      <c r="R11" s="371"/>
      <c r="S11" s="371"/>
      <c r="T11" s="371"/>
      <c r="U11" s="371"/>
      <c r="V11" s="371" t="s">
        <v>61</v>
      </c>
      <c r="W11" s="371"/>
      <c r="X11" s="371"/>
      <c r="Y11" s="371"/>
      <c r="Z11" s="371"/>
      <c r="AA11" s="371"/>
      <c r="AB11" s="371"/>
      <c r="AC11" s="371"/>
      <c r="AD11" s="367" t="s">
        <v>62</v>
      </c>
      <c r="AE11" s="367"/>
      <c r="AF11" s="367"/>
      <c r="AG11" s="367"/>
      <c r="AH11" s="367" t="s">
        <v>63</v>
      </c>
      <c r="AI11" s="367"/>
      <c r="AJ11" s="235" t="s">
        <v>141</v>
      </c>
      <c r="AK11" s="156"/>
    </row>
    <row r="12" spans="1:38" ht="15" customHeight="1">
      <c r="A12" s="234" t="s">
        <v>138</v>
      </c>
      <c r="B12" s="368" t="s">
        <v>139</v>
      </c>
      <c r="C12" s="369"/>
      <c r="D12" s="368" t="s">
        <v>140</v>
      </c>
      <c r="E12" s="369"/>
      <c r="F12" s="370" t="s">
        <v>64</v>
      </c>
      <c r="G12" s="370"/>
      <c r="H12" s="370" t="s">
        <v>14</v>
      </c>
      <c r="I12" s="370"/>
      <c r="J12" s="370" t="s">
        <v>65</v>
      </c>
      <c r="K12" s="370"/>
      <c r="L12" s="370" t="s">
        <v>66</v>
      </c>
      <c r="M12" s="370"/>
      <c r="N12" s="370" t="s">
        <v>67</v>
      </c>
      <c r="O12" s="370"/>
      <c r="P12" s="370" t="s">
        <v>68</v>
      </c>
      <c r="Q12" s="370"/>
      <c r="R12" s="370" t="s">
        <v>69</v>
      </c>
      <c r="S12" s="370"/>
      <c r="T12" s="370" t="s">
        <v>70</v>
      </c>
      <c r="U12" s="370"/>
      <c r="V12" s="372" t="s">
        <v>71</v>
      </c>
      <c r="W12" s="372"/>
      <c r="X12" s="372" t="s">
        <v>72</v>
      </c>
      <c r="Y12" s="372"/>
      <c r="Z12" s="372" t="s">
        <v>73</v>
      </c>
      <c r="AA12" s="372"/>
      <c r="AB12" s="372" t="s">
        <v>74</v>
      </c>
      <c r="AC12" s="372"/>
      <c r="AD12" s="372" t="s">
        <v>71</v>
      </c>
      <c r="AE12" s="372"/>
      <c r="AF12" s="372" t="s">
        <v>73</v>
      </c>
      <c r="AG12" s="372"/>
      <c r="AH12" s="372" t="s">
        <v>74</v>
      </c>
      <c r="AI12" s="372"/>
      <c r="AJ12" s="157"/>
      <c r="AK12" s="156"/>
    </row>
    <row r="13" spans="1:38" s="162" customFormat="1" ht="15" customHeight="1">
      <c r="A13" s="158"/>
      <c r="B13" s="159" t="s">
        <v>75</v>
      </c>
      <c r="C13" s="159" t="s">
        <v>76</v>
      </c>
      <c r="D13" s="159" t="s">
        <v>75</v>
      </c>
      <c r="E13" s="159" t="s">
        <v>76</v>
      </c>
      <c r="F13" s="160" t="s">
        <v>77</v>
      </c>
      <c r="G13" s="160" t="s">
        <v>78</v>
      </c>
      <c r="H13" s="160" t="s">
        <v>77</v>
      </c>
      <c r="I13" s="160" t="s">
        <v>78</v>
      </c>
      <c r="J13" s="160" t="s">
        <v>77</v>
      </c>
      <c r="K13" s="160" t="s">
        <v>78</v>
      </c>
      <c r="L13" s="160" t="s">
        <v>77</v>
      </c>
      <c r="M13" s="160" t="s">
        <v>78</v>
      </c>
      <c r="N13" s="160" t="s">
        <v>77</v>
      </c>
      <c r="O13" s="160" t="s">
        <v>78</v>
      </c>
      <c r="P13" s="160" t="s">
        <v>77</v>
      </c>
      <c r="Q13" s="160" t="s">
        <v>78</v>
      </c>
      <c r="R13" s="160" t="s">
        <v>77</v>
      </c>
      <c r="S13" s="160" t="s">
        <v>78</v>
      </c>
      <c r="T13" s="160" t="s">
        <v>77</v>
      </c>
      <c r="U13" s="160" t="s">
        <v>78</v>
      </c>
      <c r="V13" s="160" t="s">
        <v>77</v>
      </c>
      <c r="W13" s="160" t="s">
        <v>78</v>
      </c>
      <c r="X13" s="160" t="s">
        <v>77</v>
      </c>
      <c r="Y13" s="160" t="s">
        <v>78</v>
      </c>
      <c r="Z13" s="160" t="s">
        <v>77</v>
      </c>
      <c r="AA13" s="160" t="s">
        <v>78</v>
      </c>
      <c r="AB13" s="160" t="s">
        <v>77</v>
      </c>
      <c r="AC13" s="160" t="s">
        <v>78</v>
      </c>
      <c r="AD13" s="160" t="s">
        <v>77</v>
      </c>
      <c r="AE13" s="160" t="s">
        <v>78</v>
      </c>
      <c r="AF13" s="160" t="s">
        <v>77</v>
      </c>
      <c r="AG13" s="160" t="s">
        <v>78</v>
      </c>
      <c r="AH13" s="160" t="s">
        <v>77</v>
      </c>
      <c r="AI13" s="160" t="s">
        <v>78</v>
      </c>
      <c r="AJ13" s="161"/>
      <c r="AK13" s="156"/>
    </row>
    <row r="14" spans="1:38" ht="15" customHeight="1">
      <c r="A14" s="163"/>
      <c r="B14" s="224"/>
      <c r="C14" s="225"/>
      <c r="D14" s="224"/>
      <c r="E14" s="225"/>
      <c r="F14" s="226"/>
      <c r="G14" s="227"/>
      <c r="H14" s="226"/>
      <c r="I14" s="227"/>
      <c r="J14" s="226"/>
      <c r="K14" s="227"/>
      <c r="L14" s="226"/>
      <c r="M14" s="227"/>
      <c r="N14" s="226"/>
      <c r="O14" s="227"/>
      <c r="P14" s="226"/>
      <c r="Q14" s="227"/>
      <c r="R14" s="226"/>
      <c r="S14" s="227"/>
      <c r="T14" s="226"/>
      <c r="U14" s="227"/>
      <c r="V14" s="226"/>
      <c r="W14" s="227"/>
      <c r="X14" s="226"/>
      <c r="Y14" s="227"/>
      <c r="Z14" s="226"/>
      <c r="AA14" s="227"/>
      <c r="AB14" s="226"/>
      <c r="AC14" s="227"/>
      <c r="AD14" s="226"/>
      <c r="AE14" s="227"/>
      <c r="AF14" s="226"/>
      <c r="AG14" s="227"/>
      <c r="AH14" s="226"/>
      <c r="AI14" s="227"/>
      <c r="AJ14" s="164"/>
      <c r="AK14" s="150"/>
    </row>
    <row r="15" spans="1:38" ht="15" customHeight="1">
      <c r="A15" s="163"/>
      <c r="B15" s="228"/>
      <c r="C15" s="229"/>
      <c r="D15" s="228"/>
      <c r="E15" s="229"/>
      <c r="F15" s="226"/>
      <c r="G15" s="227"/>
      <c r="H15" s="226"/>
      <c r="I15" s="227"/>
      <c r="J15" s="226"/>
      <c r="K15" s="227"/>
      <c r="L15" s="226"/>
      <c r="M15" s="227"/>
      <c r="N15" s="226"/>
      <c r="O15" s="227"/>
      <c r="P15" s="226"/>
      <c r="Q15" s="227"/>
      <c r="R15" s="226"/>
      <c r="S15" s="227"/>
      <c r="T15" s="226"/>
      <c r="U15" s="227"/>
      <c r="V15" s="226"/>
      <c r="W15" s="227"/>
      <c r="X15" s="226"/>
      <c r="Y15" s="227"/>
      <c r="Z15" s="226"/>
      <c r="AA15" s="227"/>
      <c r="AB15" s="226"/>
      <c r="AC15" s="227"/>
      <c r="AD15" s="226"/>
      <c r="AE15" s="227"/>
      <c r="AF15" s="226"/>
      <c r="AG15" s="227"/>
      <c r="AH15" s="226"/>
      <c r="AI15" s="227"/>
      <c r="AJ15" s="164"/>
      <c r="AK15" s="150"/>
    </row>
    <row r="16" spans="1:38" ht="15" customHeight="1">
      <c r="A16" s="163"/>
      <c r="B16" s="228"/>
      <c r="C16" s="229"/>
      <c r="D16" s="228"/>
      <c r="E16" s="229"/>
      <c r="F16" s="226"/>
      <c r="G16" s="227"/>
      <c r="H16" s="226"/>
      <c r="I16" s="227"/>
      <c r="J16" s="226"/>
      <c r="K16" s="227"/>
      <c r="L16" s="226"/>
      <c r="M16" s="227"/>
      <c r="N16" s="226"/>
      <c r="O16" s="227"/>
      <c r="P16" s="226"/>
      <c r="Q16" s="227"/>
      <c r="R16" s="226"/>
      <c r="S16" s="227"/>
      <c r="T16" s="226"/>
      <c r="U16" s="227"/>
      <c r="V16" s="226"/>
      <c r="W16" s="227"/>
      <c r="X16" s="226"/>
      <c r="Y16" s="227"/>
      <c r="Z16" s="226"/>
      <c r="AA16" s="227"/>
      <c r="AB16" s="226"/>
      <c r="AC16" s="227"/>
      <c r="AD16" s="226"/>
      <c r="AE16" s="227"/>
      <c r="AF16" s="226"/>
      <c r="AG16" s="227"/>
      <c r="AH16" s="226"/>
      <c r="AI16" s="227"/>
      <c r="AJ16" s="164"/>
      <c r="AK16" s="150"/>
    </row>
    <row r="17" spans="1:37" ht="15" customHeight="1" thickBot="1">
      <c r="A17" s="165"/>
      <c r="B17" s="230"/>
      <c r="C17" s="231"/>
      <c r="D17" s="230"/>
      <c r="E17" s="231"/>
      <c r="F17" s="232"/>
      <c r="G17" s="233"/>
      <c r="H17" s="232"/>
      <c r="I17" s="233"/>
      <c r="J17" s="232"/>
      <c r="K17" s="233"/>
      <c r="L17" s="232"/>
      <c r="M17" s="233"/>
      <c r="N17" s="232"/>
      <c r="O17" s="233"/>
      <c r="P17" s="232"/>
      <c r="Q17" s="233"/>
      <c r="R17" s="232"/>
      <c r="S17" s="233"/>
      <c r="T17" s="232"/>
      <c r="U17" s="233"/>
      <c r="V17" s="232"/>
      <c r="W17" s="233"/>
      <c r="X17" s="232"/>
      <c r="Y17" s="233"/>
      <c r="Z17" s="232"/>
      <c r="AA17" s="233"/>
      <c r="AB17" s="232"/>
      <c r="AC17" s="233"/>
      <c r="AD17" s="232"/>
      <c r="AE17" s="233"/>
      <c r="AF17" s="232"/>
      <c r="AG17" s="233"/>
      <c r="AH17" s="232"/>
      <c r="AI17" s="233"/>
      <c r="AJ17" s="166"/>
      <c r="AK17" s="150"/>
    </row>
    <row r="18" spans="1:37">
      <c r="B18" s="143"/>
      <c r="C18" s="153"/>
      <c r="D18" s="153"/>
      <c r="E18" s="153"/>
      <c r="F18" s="140"/>
      <c r="AJ18" s="92"/>
    </row>
    <row r="19" spans="1:37">
      <c r="A19" s="92"/>
      <c r="B19" s="153"/>
      <c r="C19" s="153"/>
      <c r="D19" s="153"/>
      <c r="E19" s="153"/>
      <c r="F19" s="140"/>
      <c r="AJ19" s="92"/>
    </row>
    <row r="20" spans="1:37">
      <c r="A20" s="92"/>
      <c r="B20" s="153"/>
      <c r="C20" s="153"/>
      <c r="D20" s="153"/>
      <c r="E20" s="153"/>
      <c r="F20" s="140"/>
      <c r="AJ20" s="92"/>
    </row>
    <row r="21" spans="1:37">
      <c r="A21" s="167"/>
      <c r="B21" s="167"/>
      <c r="C21" s="167"/>
      <c r="D21" s="167"/>
      <c r="E21" s="167"/>
      <c r="F21" s="140"/>
      <c r="AJ21" s="92"/>
    </row>
    <row r="22" spans="1:37">
      <c r="A22" s="167"/>
      <c r="B22" s="167"/>
      <c r="C22" s="167"/>
      <c r="D22" s="167"/>
      <c r="E22" s="167"/>
      <c r="F22" s="140"/>
      <c r="AJ22" s="92"/>
    </row>
    <row r="23" spans="1:37">
      <c r="A23" s="167"/>
      <c r="B23" s="167"/>
      <c r="C23" s="167"/>
      <c r="D23" s="167"/>
      <c r="E23" s="167"/>
      <c r="F23" s="140"/>
      <c r="AJ23" s="92"/>
    </row>
    <row r="24" spans="1:37">
      <c r="A24" s="167"/>
      <c r="B24" s="167"/>
      <c r="C24" s="167"/>
      <c r="D24" s="167"/>
      <c r="E24" s="167"/>
      <c r="F24" s="140"/>
      <c r="AJ24" s="92"/>
    </row>
    <row r="25" spans="1:37">
      <c r="A25" s="167"/>
      <c r="B25" s="167"/>
      <c r="C25" s="167"/>
      <c r="D25" s="167"/>
      <c r="E25" s="167"/>
      <c r="F25" s="140"/>
      <c r="AJ25" s="92"/>
    </row>
    <row r="26" spans="1:37">
      <c r="A26" s="167"/>
      <c r="B26" s="167"/>
      <c r="C26" s="167"/>
      <c r="D26" s="167"/>
      <c r="E26" s="167"/>
      <c r="F26" s="140"/>
      <c r="AJ26" s="92"/>
    </row>
    <row r="27" spans="1:37">
      <c r="A27" s="167"/>
      <c r="B27" s="167"/>
      <c r="C27" s="167"/>
      <c r="D27" s="167"/>
      <c r="E27" s="167"/>
      <c r="F27" s="140"/>
      <c r="AJ27" s="92"/>
    </row>
    <row r="28" spans="1:37">
      <c r="B28" s="143"/>
      <c r="F28" s="140"/>
      <c r="AJ28" s="92"/>
    </row>
  </sheetData>
  <mergeCells count="34">
    <mergeCell ref="AF12:AG12"/>
    <mergeCell ref="V12:W12"/>
    <mergeCell ref="X12:Y12"/>
    <mergeCell ref="Z12:AA12"/>
    <mergeCell ref="AB12:AC12"/>
    <mergeCell ref="AD12:AE12"/>
    <mergeCell ref="AD11:AG11"/>
    <mergeCell ref="AH11:AI11"/>
    <mergeCell ref="B12:C12"/>
    <mergeCell ref="D12:E12"/>
    <mergeCell ref="F12:G12"/>
    <mergeCell ref="H12:I12"/>
    <mergeCell ref="T12:U12"/>
    <mergeCell ref="B11:E11"/>
    <mergeCell ref="F11:U11"/>
    <mergeCell ref="V11:AC11"/>
    <mergeCell ref="J12:K12"/>
    <mergeCell ref="L12:M12"/>
    <mergeCell ref="N12:O12"/>
    <mergeCell ref="P12:Q12"/>
    <mergeCell ref="R12:S12"/>
    <mergeCell ref="AH12:AI12"/>
    <mergeCell ref="AB6:AC6"/>
    <mergeCell ref="AD6:AE6"/>
    <mergeCell ref="AF6:AG6"/>
    <mergeCell ref="Z7:AA7"/>
    <mergeCell ref="AB7:AC7"/>
    <mergeCell ref="AD7:AE7"/>
    <mergeCell ref="AF7:AG7"/>
    <mergeCell ref="C3:E3"/>
    <mergeCell ref="H3:K3"/>
    <mergeCell ref="C4:E4"/>
    <mergeCell ref="H4:K4"/>
    <mergeCell ref="Z6:AA6"/>
  </mergeCells>
  <phoneticPr fontId="2"/>
  <printOptions horizontalCentered="1"/>
  <pageMargins left="0.27559055118110237" right="0" top="0.78740157480314965" bottom="0.98425196850393704" header="0.39370078740157483" footer="0.51181102362204722"/>
  <pageSetup paperSize="9" scale="80" orientation="landscape" horizontalDpi="4294967293" verticalDpi="300" r:id="rId1"/>
  <headerFooter alignWithMargins="0"/>
  <rowBreaks count="1" manualBreakCount="1">
    <brk id="1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F37" sqref="F37"/>
    </sheetView>
  </sheetViews>
  <sheetFormatPr defaultColWidth="8.875" defaultRowHeight="13.5"/>
  <cols>
    <col min="1" max="1" width="2.5" style="168" bestFit="1" customWidth="1"/>
    <col min="2" max="16384" width="8.875" style="168"/>
  </cols>
  <sheetData>
    <row r="1" spans="1:2">
      <c r="A1" s="168" t="s">
        <v>79</v>
      </c>
    </row>
    <row r="2" spans="1:2">
      <c r="A2" s="168">
        <v>1</v>
      </c>
      <c r="B2" s="168" t="s">
        <v>80</v>
      </c>
    </row>
    <row r="3" spans="1:2">
      <c r="B3" s="168" t="s">
        <v>81</v>
      </c>
    </row>
    <row r="4" spans="1:2">
      <c r="B4" s="168" t="s">
        <v>82</v>
      </c>
    </row>
    <row r="5" spans="1:2">
      <c r="B5" s="168" t="s">
        <v>83</v>
      </c>
    </row>
    <row r="6" spans="1:2">
      <c r="B6" s="168" t="s">
        <v>84</v>
      </c>
    </row>
    <row r="8" spans="1:2">
      <c r="A8" s="168">
        <v>2</v>
      </c>
      <c r="B8" s="168" t="s">
        <v>85</v>
      </c>
    </row>
    <row r="9" spans="1:2">
      <c r="B9" s="168" t="s">
        <v>86</v>
      </c>
    </row>
    <row r="10" spans="1:2">
      <c r="B10" s="168" t="s">
        <v>87</v>
      </c>
    </row>
    <row r="11" spans="1:2">
      <c r="B11" s="168" t="s">
        <v>88</v>
      </c>
    </row>
    <row r="12" spans="1:2">
      <c r="B12" s="168" t="s">
        <v>89</v>
      </c>
    </row>
    <row r="13" spans="1:2">
      <c r="B13" s="168" t="s">
        <v>90</v>
      </c>
    </row>
    <row r="14" spans="1:2">
      <c r="B14" s="168" t="s">
        <v>91</v>
      </c>
    </row>
    <row r="16" spans="1:2">
      <c r="B16" s="168" t="s">
        <v>92</v>
      </c>
    </row>
    <row r="18" spans="1:2">
      <c r="B18" s="168" t="s">
        <v>93</v>
      </c>
    </row>
    <row r="19" spans="1:2">
      <c r="B19" s="168" t="s">
        <v>94</v>
      </c>
    </row>
    <row r="21" spans="1:2">
      <c r="A21" s="168">
        <v>3</v>
      </c>
      <c r="B21" s="168" t="s">
        <v>95</v>
      </c>
    </row>
    <row r="22" spans="1:2">
      <c r="B22" s="168" t="s">
        <v>96</v>
      </c>
    </row>
    <row r="24" spans="1:2">
      <c r="B24" s="168" t="s">
        <v>97</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FP format</vt:lpstr>
      <vt:lpstr>Blank</vt:lpstr>
      <vt:lpstr>TB</vt:lpstr>
      <vt:lpstr>Procedure</vt:lpstr>
      <vt:lpstr>'FP format'!Print_Area</vt:lpstr>
    </vt:vector>
  </TitlesOfParts>
  <Company>酸性雨研究センター</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dc:creator>
  <cp:lastModifiedBy>Dell</cp:lastModifiedBy>
  <cp:lastPrinted>2002-03-20T06:14:27Z</cp:lastPrinted>
  <dcterms:created xsi:type="dcterms:W3CDTF">1999-12-21T01:49:03Z</dcterms:created>
  <dcterms:modified xsi:type="dcterms:W3CDTF">2021-03-03T03:50:24Z</dcterms:modified>
</cp:coreProperties>
</file>